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ar\Desktop\"/>
    </mc:Choice>
  </mc:AlternateContent>
  <bookViews>
    <workbookView xWindow="0" yWindow="0" windowWidth="20490" windowHeight="8520" tabRatio="748" activeTab="3"/>
  </bookViews>
  <sheets>
    <sheet name="كروت موردين" sheetId="1" r:id="rId1"/>
    <sheet name="ميزان موردين" sheetId="4" r:id="rId2"/>
    <sheet name="كروت عملاء" sheetId="3" r:id="rId3"/>
    <sheet name="ميزان عملاء" sheetId="2" r:id="rId4"/>
    <sheet name="ورقة5" sheetId="5" r:id="rId5"/>
    <sheet name="ورقة6" sheetId="6" r:id="rId6"/>
    <sheet name="ورقة7" sheetId="7" r:id="rId7"/>
    <sheet name="ورقة8" sheetId="8" r:id="rId8"/>
    <sheet name="ورقة9" sheetId="9" r:id="rId9"/>
    <sheet name="ورقة10" sheetId="10" r:id="rId10"/>
  </sheets>
  <externalReferences>
    <externalReference r:id="rId11"/>
    <externalReference r:id="rId1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1" i="2" l="1"/>
  <c r="J71" i="2"/>
  <c r="K70" i="2"/>
  <c r="J70" i="2"/>
  <c r="K69" i="2"/>
  <c r="J69" i="2"/>
  <c r="K68" i="2"/>
  <c r="J68" i="2"/>
  <c r="K67" i="2"/>
  <c r="J67" i="2"/>
  <c r="K66" i="2"/>
  <c r="J66" i="2"/>
  <c r="K65" i="2"/>
  <c r="J65" i="2"/>
  <c r="K64" i="2"/>
  <c r="J64" i="2"/>
  <c r="K63" i="2"/>
  <c r="J63" i="2"/>
  <c r="K62" i="2"/>
  <c r="J62" i="2"/>
  <c r="K61" i="2"/>
  <c r="J61" i="2"/>
  <c r="K60" i="2"/>
  <c r="J60" i="2"/>
  <c r="K59" i="2"/>
  <c r="J59" i="2"/>
  <c r="K58" i="2"/>
  <c r="J58" i="2"/>
  <c r="K57" i="2"/>
  <c r="J57" i="2"/>
  <c r="K56" i="2"/>
  <c r="J56" i="2"/>
  <c r="K55" i="2"/>
  <c r="J55" i="2"/>
  <c r="K54" i="2"/>
  <c r="J54" i="2"/>
  <c r="K53" i="2"/>
  <c r="J53" i="2"/>
  <c r="K52" i="2"/>
  <c r="J52" i="2"/>
  <c r="K51" i="2"/>
  <c r="J51" i="2"/>
  <c r="K50" i="2"/>
  <c r="J50" i="2"/>
  <c r="K49" i="2"/>
  <c r="J49" i="2"/>
  <c r="K48" i="2"/>
  <c r="J48" i="2"/>
  <c r="K47" i="2"/>
  <c r="J47" i="2"/>
  <c r="K46" i="2"/>
  <c r="J46" i="2"/>
  <c r="K45" i="2"/>
  <c r="J45" i="2"/>
  <c r="K44" i="2"/>
  <c r="J44" i="2"/>
  <c r="K43" i="2"/>
  <c r="J43" i="2"/>
  <c r="K42" i="2"/>
  <c r="J42" i="2"/>
  <c r="K41" i="2"/>
  <c r="J41" i="2"/>
  <c r="K40" i="2"/>
  <c r="J40" i="2"/>
  <c r="K39" i="2"/>
  <c r="J39" i="2"/>
  <c r="K38" i="2"/>
  <c r="J38" i="2"/>
  <c r="K37" i="2"/>
  <c r="J37" i="2"/>
  <c r="K36" i="2"/>
  <c r="J36" i="2"/>
  <c r="K35" i="2"/>
  <c r="J35" i="2"/>
  <c r="K34" i="2"/>
  <c r="J34" i="2"/>
  <c r="K33" i="2"/>
  <c r="J33" i="2"/>
  <c r="K32" i="2"/>
  <c r="J32" i="2"/>
  <c r="K31" i="2"/>
  <c r="J31" i="2"/>
  <c r="K30" i="2"/>
  <c r="J30" i="2"/>
  <c r="K29" i="2"/>
  <c r="J29" i="2"/>
  <c r="K28" i="2"/>
  <c r="J28" i="2"/>
  <c r="K27" i="2"/>
  <c r="J27" i="2"/>
  <c r="K26" i="2"/>
  <c r="J26" i="2"/>
  <c r="K25" i="2"/>
  <c r="J25" i="2"/>
  <c r="K24" i="2"/>
  <c r="J24" i="2"/>
  <c r="K23" i="2"/>
  <c r="J23" i="2"/>
  <c r="K22" i="2"/>
  <c r="J22" i="2"/>
  <c r="K21" i="2"/>
  <c r="J21" i="2"/>
  <c r="K20" i="2"/>
  <c r="J20" i="2"/>
  <c r="K19" i="2"/>
  <c r="J19" i="2"/>
  <c r="K18" i="2"/>
  <c r="J18" i="2"/>
  <c r="K17" i="2"/>
  <c r="J17" i="2"/>
  <c r="K16" i="2"/>
  <c r="J16" i="2"/>
  <c r="K15" i="2"/>
  <c r="J15" i="2"/>
  <c r="K14" i="2"/>
  <c r="J14" i="2"/>
  <c r="K13" i="2"/>
  <c r="J13" i="2"/>
  <c r="K12" i="2"/>
  <c r="J12" i="2"/>
  <c r="K11" i="2"/>
  <c r="J11" i="2"/>
  <c r="K10" i="2"/>
  <c r="J10" i="2"/>
  <c r="K9" i="2"/>
  <c r="J9" i="2"/>
  <c r="K8" i="2"/>
  <c r="J8" i="2"/>
  <c r="K7" i="2"/>
  <c r="J7" i="2"/>
  <c r="K6" i="2"/>
  <c r="J6" i="2"/>
  <c r="BB74" i="2"/>
  <c r="BA72" i="2"/>
  <c r="AZ72" i="2"/>
  <c r="AW72" i="2"/>
  <c r="AV72" i="2"/>
  <c r="AS72" i="2"/>
  <c r="AR72" i="2"/>
  <c r="AO72" i="2"/>
  <c r="AN72" i="2"/>
  <c r="AK72" i="2"/>
  <c r="AJ72" i="2"/>
  <c r="AG72" i="2"/>
  <c r="AF72" i="2"/>
  <c r="AC72" i="2"/>
  <c r="AB72" i="2"/>
  <c r="Y72" i="2"/>
  <c r="X72" i="2"/>
  <c r="U72" i="2"/>
  <c r="T72" i="2"/>
  <c r="T73" i="2" s="1"/>
  <c r="Q72" i="2"/>
  <c r="P72" i="2"/>
  <c r="M72" i="2"/>
  <c r="L72" i="2"/>
  <c r="I72" i="2"/>
  <c r="H72" i="2"/>
  <c r="G72" i="2"/>
  <c r="F72" i="2"/>
  <c r="O71" i="2"/>
  <c r="R71" i="2" s="1"/>
  <c r="N71" i="2"/>
  <c r="O70" i="2"/>
  <c r="S70" i="2" s="1"/>
  <c r="N70" i="2"/>
  <c r="R70" i="2" s="1"/>
  <c r="V70" i="2" s="1"/>
  <c r="O69" i="2"/>
  <c r="S69" i="2" s="1"/>
  <c r="N69" i="2"/>
  <c r="R69" i="2" s="1"/>
  <c r="O68" i="2"/>
  <c r="N68" i="2"/>
  <c r="R68" i="2" s="1"/>
  <c r="O67" i="2"/>
  <c r="R67" i="2" s="1"/>
  <c r="N67" i="2"/>
  <c r="O66" i="2"/>
  <c r="S66" i="2" s="1"/>
  <c r="W66" i="2" s="1"/>
  <c r="N66" i="2"/>
  <c r="R66" i="2" s="1"/>
  <c r="O65" i="2"/>
  <c r="N65" i="2"/>
  <c r="R65" i="2" s="1"/>
  <c r="O64" i="2"/>
  <c r="N64" i="2"/>
  <c r="O63" i="2"/>
  <c r="N63" i="2"/>
  <c r="O62" i="2"/>
  <c r="N62" i="2"/>
  <c r="O61" i="2"/>
  <c r="N61" i="2"/>
  <c r="S61" i="2" s="1"/>
  <c r="O60" i="2"/>
  <c r="N60" i="2"/>
  <c r="R60" i="2" s="1"/>
  <c r="O59" i="2"/>
  <c r="S59" i="2" s="1"/>
  <c r="W59" i="2" s="1"/>
  <c r="N59" i="2"/>
  <c r="R59" i="2" s="1"/>
  <c r="O58" i="2"/>
  <c r="N58" i="2"/>
  <c r="R58" i="2" s="1"/>
  <c r="O57" i="2"/>
  <c r="S57" i="2" s="1"/>
  <c r="N57" i="2"/>
  <c r="O56" i="2"/>
  <c r="N56" i="2"/>
  <c r="S56" i="2" s="1"/>
  <c r="O55" i="2"/>
  <c r="N55" i="2"/>
  <c r="R55" i="2" s="1"/>
  <c r="R54" i="2"/>
  <c r="O54" i="2"/>
  <c r="N54" i="2"/>
  <c r="O53" i="2"/>
  <c r="N53" i="2"/>
  <c r="R53" i="2" s="1"/>
  <c r="O52" i="2"/>
  <c r="N52" i="2"/>
  <c r="R51" i="2"/>
  <c r="O51" i="2"/>
  <c r="S51" i="2" s="1"/>
  <c r="W51" i="2" s="1"/>
  <c r="N51" i="2"/>
  <c r="R50" i="2"/>
  <c r="V50" i="2" s="1"/>
  <c r="O50" i="2"/>
  <c r="S50" i="2" s="1"/>
  <c r="W50" i="2" s="1"/>
  <c r="AA50" i="2" s="1"/>
  <c r="N50" i="2"/>
  <c r="O49" i="2"/>
  <c r="N49" i="2"/>
  <c r="R49" i="2" s="1"/>
  <c r="O48" i="2"/>
  <c r="N48" i="2"/>
  <c r="S47" i="2"/>
  <c r="O47" i="2"/>
  <c r="N47" i="2"/>
  <c r="R47" i="2" s="1"/>
  <c r="O46" i="2"/>
  <c r="N46" i="2"/>
  <c r="O45" i="2"/>
  <c r="S45" i="2" s="1"/>
  <c r="N45" i="2"/>
  <c r="R45" i="2" s="1"/>
  <c r="O44" i="2"/>
  <c r="S44" i="2" s="1"/>
  <c r="N44" i="2"/>
  <c r="R44" i="2" s="1"/>
  <c r="V44" i="2" s="1"/>
  <c r="O43" i="2"/>
  <c r="N43" i="2"/>
  <c r="R43" i="2" s="1"/>
  <c r="O42" i="2"/>
  <c r="N42" i="2"/>
  <c r="R41" i="2"/>
  <c r="O41" i="2"/>
  <c r="S41" i="2" s="1"/>
  <c r="W41" i="2" s="1"/>
  <c r="N41" i="2"/>
  <c r="O40" i="2"/>
  <c r="S40" i="2" s="1"/>
  <c r="N40" i="2"/>
  <c r="R40" i="2" s="1"/>
  <c r="V40" i="2" s="1"/>
  <c r="O39" i="2"/>
  <c r="N39" i="2"/>
  <c r="R39" i="2" s="1"/>
  <c r="S38" i="2"/>
  <c r="W38" i="2" s="1"/>
  <c r="O38" i="2"/>
  <c r="N38" i="2"/>
  <c r="R38" i="2" s="1"/>
  <c r="V38" i="2" s="1"/>
  <c r="Z38" i="2" s="1"/>
  <c r="S37" i="2"/>
  <c r="O37" i="2"/>
  <c r="N37" i="2"/>
  <c r="R37" i="2" s="1"/>
  <c r="R36" i="2"/>
  <c r="V36" i="2" s="1"/>
  <c r="O36" i="2"/>
  <c r="S36" i="2" s="1"/>
  <c r="N36" i="2"/>
  <c r="O35" i="2"/>
  <c r="N35" i="2"/>
  <c r="R35" i="2" s="1"/>
  <c r="O34" i="2"/>
  <c r="N34" i="2"/>
  <c r="S33" i="2"/>
  <c r="W33" i="2" s="1"/>
  <c r="AA33" i="2" s="1"/>
  <c r="O33" i="2"/>
  <c r="N33" i="2"/>
  <c r="R33" i="2" s="1"/>
  <c r="V33" i="2" s="1"/>
  <c r="S30" i="2"/>
  <c r="W30" i="2" s="1"/>
  <c r="O30" i="2"/>
  <c r="R30" i="2" s="1"/>
  <c r="N30" i="2"/>
  <c r="O29" i="2"/>
  <c r="N29" i="2"/>
  <c r="R29" i="2" s="1"/>
  <c r="O28" i="2"/>
  <c r="S28" i="2" s="1"/>
  <c r="N28" i="2"/>
  <c r="O32" i="2"/>
  <c r="N32" i="2"/>
  <c r="O31" i="2"/>
  <c r="N31" i="2"/>
  <c r="O27" i="2"/>
  <c r="S27" i="2" s="1"/>
  <c r="N27" i="2"/>
  <c r="R27" i="2" s="1"/>
  <c r="V27" i="2" s="1"/>
  <c r="O26" i="2"/>
  <c r="S26" i="2" s="1"/>
  <c r="N26" i="2"/>
  <c r="O25" i="2"/>
  <c r="N25" i="2"/>
  <c r="O24" i="2"/>
  <c r="S24" i="2" s="1"/>
  <c r="N24" i="2"/>
  <c r="O23" i="2"/>
  <c r="S23" i="2" s="1"/>
  <c r="N23" i="2"/>
  <c r="O22" i="2"/>
  <c r="N22" i="2"/>
  <c r="O21" i="2"/>
  <c r="N21" i="2"/>
  <c r="O20" i="2"/>
  <c r="N20" i="2"/>
  <c r="R20" i="2" s="1"/>
  <c r="R19" i="2"/>
  <c r="O19" i="2"/>
  <c r="S19" i="2" s="1"/>
  <c r="W19" i="2" s="1"/>
  <c r="N19" i="2"/>
  <c r="O18" i="2"/>
  <c r="S18" i="2" s="1"/>
  <c r="N18" i="2"/>
  <c r="O17" i="2"/>
  <c r="N17" i="2"/>
  <c r="S16" i="2"/>
  <c r="W16" i="2" s="1"/>
  <c r="O16" i="2"/>
  <c r="N16" i="2"/>
  <c r="R16" i="2" s="1"/>
  <c r="O15" i="2"/>
  <c r="N15" i="2"/>
  <c r="R15" i="2" s="1"/>
  <c r="O14" i="2"/>
  <c r="N14" i="2"/>
  <c r="O13" i="2"/>
  <c r="N13" i="2"/>
  <c r="O11" i="2"/>
  <c r="N11" i="2"/>
  <c r="R11" i="2" s="1"/>
  <c r="O12" i="2"/>
  <c r="N12" i="2"/>
  <c r="O10" i="2"/>
  <c r="N10" i="2"/>
  <c r="O9" i="2"/>
  <c r="N9" i="2"/>
  <c r="R9" i="2" s="1"/>
  <c r="O8" i="2"/>
  <c r="S8" i="2" s="1"/>
  <c r="N8" i="2"/>
  <c r="R7" i="2"/>
  <c r="O7" i="2"/>
  <c r="N7" i="2"/>
  <c r="R6" i="2"/>
  <c r="O6" i="2"/>
  <c r="S6" i="2" s="1"/>
  <c r="W6" i="2" s="1"/>
  <c r="N6" i="2"/>
  <c r="K5" i="2"/>
  <c r="K72" i="2" s="1"/>
  <c r="J5" i="2"/>
  <c r="J72" i="2" s="1"/>
  <c r="BB74" i="4"/>
  <c r="BA72" i="4"/>
  <c r="AZ72" i="4"/>
  <c r="AW72" i="4"/>
  <c r="AV72" i="4"/>
  <c r="AS72" i="4"/>
  <c r="AR72" i="4"/>
  <c r="AO72" i="4"/>
  <c r="AN72" i="4"/>
  <c r="AK72" i="4"/>
  <c r="AJ72" i="4"/>
  <c r="AG72" i="4"/>
  <c r="AF72" i="4"/>
  <c r="AC72" i="4"/>
  <c r="AB72" i="4"/>
  <c r="Y72" i="4"/>
  <c r="X72" i="4"/>
  <c r="U72" i="4"/>
  <c r="T72" i="4"/>
  <c r="T73" i="4" s="1"/>
  <c r="Q72" i="4"/>
  <c r="P72" i="4"/>
  <c r="M72" i="4"/>
  <c r="I72" i="4"/>
  <c r="G72" i="4"/>
  <c r="F72" i="4"/>
  <c r="O71" i="4"/>
  <c r="N70" i="4"/>
  <c r="O70" i="4"/>
  <c r="S70" i="4" s="1"/>
  <c r="O69" i="4"/>
  <c r="S69" i="4" s="1"/>
  <c r="W69" i="4" s="1"/>
  <c r="AA69" i="4" s="1"/>
  <c r="N69" i="4"/>
  <c r="R69" i="4" s="1"/>
  <c r="V69" i="4" s="1"/>
  <c r="O67" i="4"/>
  <c r="H72" i="4"/>
  <c r="O66" i="4"/>
  <c r="S66" i="4" s="1"/>
  <c r="N66" i="4"/>
  <c r="O64" i="4"/>
  <c r="N63" i="4"/>
  <c r="R63" i="4" s="1"/>
  <c r="O63" i="4"/>
  <c r="O62" i="4"/>
  <c r="S62" i="4" s="1"/>
  <c r="N62" i="4"/>
  <c r="O60" i="4"/>
  <c r="N60" i="4"/>
  <c r="O59" i="4"/>
  <c r="N58" i="4"/>
  <c r="R58" i="4" s="1"/>
  <c r="O58" i="4"/>
  <c r="S58" i="4" s="1"/>
  <c r="W58" i="4" s="1"/>
  <c r="O57" i="4"/>
  <c r="N57" i="4"/>
  <c r="R56" i="4"/>
  <c r="V56" i="4" s="1"/>
  <c r="O56" i="4"/>
  <c r="S56" i="4" s="1"/>
  <c r="N56" i="4"/>
  <c r="N55" i="4"/>
  <c r="O53" i="4"/>
  <c r="S53" i="4" s="1"/>
  <c r="N53" i="4"/>
  <c r="N52" i="4"/>
  <c r="O51" i="4"/>
  <c r="S50" i="4"/>
  <c r="W50" i="4" s="1"/>
  <c r="N50" i="4"/>
  <c r="R50" i="4" s="1"/>
  <c r="O50" i="4"/>
  <c r="O49" i="4"/>
  <c r="N48" i="4"/>
  <c r="R48" i="4" s="1"/>
  <c r="O48" i="4"/>
  <c r="O47" i="4"/>
  <c r="S47" i="4" s="1"/>
  <c r="N47" i="4"/>
  <c r="O44" i="4"/>
  <c r="S44" i="4" s="1"/>
  <c r="N44" i="4"/>
  <c r="O42" i="4"/>
  <c r="O41" i="4"/>
  <c r="O40" i="4"/>
  <c r="N40" i="4"/>
  <c r="O38" i="4"/>
  <c r="N37" i="4"/>
  <c r="O37" i="4"/>
  <c r="O36" i="4"/>
  <c r="S36" i="4" s="1"/>
  <c r="N36" i="4"/>
  <c r="O34" i="4"/>
  <c r="N33" i="4"/>
  <c r="O33" i="4"/>
  <c r="O32" i="4"/>
  <c r="N32" i="4"/>
  <c r="R32" i="4" s="1"/>
  <c r="O30" i="4"/>
  <c r="N29" i="4"/>
  <c r="O29" i="4"/>
  <c r="S29" i="4" s="1"/>
  <c r="O28" i="4"/>
  <c r="S28" i="4" s="1"/>
  <c r="N28" i="4"/>
  <c r="O26" i="4"/>
  <c r="N25" i="4"/>
  <c r="O25" i="4"/>
  <c r="O24" i="4"/>
  <c r="N24" i="4"/>
  <c r="R24" i="4" s="1"/>
  <c r="O22" i="4"/>
  <c r="N21" i="4"/>
  <c r="O21" i="4"/>
  <c r="S21" i="4" s="1"/>
  <c r="O20" i="4"/>
  <c r="N20" i="4"/>
  <c r="N19" i="4"/>
  <c r="O18" i="4"/>
  <c r="N17" i="4"/>
  <c r="R17" i="4" s="1"/>
  <c r="O17" i="4"/>
  <c r="O16" i="4"/>
  <c r="N16" i="4"/>
  <c r="R16" i="4" s="1"/>
  <c r="O15" i="4"/>
  <c r="S15" i="4" s="1"/>
  <c r="N15" i="4"/>
  <c r="O14" i="4"/>
  <c r="N14" i="4"/>
  <c r="R14" i="4" s="1"/>
  <c r="O13" i="4"/>
  <c r="N13" i="4"/>
  <c r="O12" i="4"/>
  <c r="O11" i="4"/>
  <c r="N10" i="4"/>
  <c r="O10" i="4"/>
  <c r="O9" i="4"/>
  <c r="N9" i="4"/>
  <c r="R9" i="4" s="1"/>
  <c r="O7" i="4"/>
  <c r="S7" i="4" s="1"/>
  <c r="N7" i="4"/>
  <c r="N6" i="4"/>
  <c r="O6" i="4"/>
  <c r="S6" i="4" s="1"/>
  <c r="O5" i="4"/>
  <c r="K5" i="4"/>
  <c r="J5" i="4"/>
  <c r="D1170" i="1"/>
  <c r="E1146" i="1"/>
  <c r="E1147" i="1" s="1"/>
  <c r="E1148" i="1" s="1"/>
  <c r="E1149" i="1" s="1"/>
  <c r="E1150" i="1" s="1"/>
  <c r="E1151" i="1" s="1"/>
  <c r="E1152" i="1" s="1"/>
  <c r="E1153" i="1" s="1"/>
  <c r="E1154" i="1" s="1"/>
  <c r="E1155" i="1" s="1"/>
  <c r="E1156" i="1" s="1"/>
  <c r="E1157" i="1" s="1"/>
  <c r="E1158" i="1" s="1"/>
  <c r="E1159" i="1" s="1"/>
  <c r="E1160" i="1" s="1"/>
  <c r="E1161" i="1" s="1"/>
  <c r="E1162" i="1" s="1"/>
  <c r="E1163" i="1" s="1"/>
  <c r="E1164" i="1" s="1"/>
  <c r="E1165" i="1" s="1"/>
  <c r="E1166" i="1" s="1"/>
  <c r="E1167" i="1" s="1"/>
  <c r="E1168" i="1" s="1"/>
  <c r="B1146" i="1"/>
  <c r="B1147" i="1" s="1"/>
  <c r="B1148" i="1" s="1"/>
  <c r="B1149" i="1" s="1"/>
  <c r="B1150" i="1" s="1"/>
  <c r="B1151" i="1" s="1"/>
  <c r="B1152" i="1" s="1"/>
  <c r="B1153" i="1" s="1"/>
  <c r="B1154" i="1" s="1"/>
  <c r="B1155" i="1" s="1"/>
  <c r="B1156" i="1" s="1"/>
  <c r="B1157" i="1" s="1"/>
  <c r="B1158" i="1" s="1"/>
  <c r="B1159" i="1" s="1"/>
  <c r="B1160" i="1" s="1"/>
  <c r="B1161" i="1" s="1"/>
  <c r="B1162" i="1" s="1"/>
  <c r="B1163" i="1" s="1"/>
  <c r="B1164" i="1" s="1"/>
  <c r="B1165" i="1" s="1"/>
  <c r="B1166" i="1" s="1"/>
  <c r="B1167" i="1" s="1"/>
  <c r="B1168" i="1" s="1"/>
  <c r="D1140" i="1"/>
  <c r="E1116" i="1"/>
  <c r="E1117" i="1" s="1"/>
  <c r="E1118" i="1" s="1"/>
  <c r="E1119" i="1" s="1"/>
  <c r="E1120" i="1" s="1"/>
  <c r="E1121" i="1" s="1"/>
  <c r="E1122" i="1" s="1"/>
  <c r="E1123" i="1" s="1"/>
  <c r="E1124" i="1" s="1"/>
  <c r="E1125" i="1" s="1"/>
  <c r="E1126" i="1" s="1"/>
  <c r="E1127" i="1" s="1"/>
  <c r="E1128" i="1" s="1"/>
  <c r="E1129" i="1" s="1"/>
  <c r="E1130" i="1" s="1"/>
  <c r="E1131" i="1" s="1"/>
  <c r="E1132" i="1" s="1"/>
  <c r="E1133" i="1" s="1"/>
  <c r="E1134" i="1" s="1"/>
  <c r="E1135" i="1" s="1"/>
  <c r="E1136" i="1" s="1"/>
  <c r="E1137" i="1" s="1"/>
  <c r="E1138" i="1" s="1"/>
  <c r="B1116" i="1"/>
  <c r="B1117" i="1" s="1"/>
  <c r="B1118" i="1" s="1"/>
  <c r="B1119" i="1" s="1"/>
  <c r="B1120" i="1" s="1"/>
  <c r="B1121" i="1" s="1"/>
  <c r="B1122" i="1" s="1"/>
  <c r="B1123" i="1" s="1"/>
  <c r="B1124" i="1" s="1"/>
  <c r="B1125" i="1" s="1"/>
  <c r="B1126" i="1" s="1"/>
  <c r="B1127" i="1" s="1"/>
  <c r="B1128" i="1" s="1"/>
  <c r="B1129" i="1" s="1"/>
  <c r="B1130" i="1" s="1"/>
  <c r="B1131" i="1" s="1"/>
  <c r="B1132" i="1" s="1"/>
  <c r="B1133" i="1" s="1"/>
  <c r="B1134" i="1" s="1"/>
  <c r="B1135" i="1" s="1"/>
  <c r="B1136" i="1" s="1"/>
  <c r="B1137" i="1" s="1"/>
  <c r="B1138" i="1" s="1"/>
  <c r="D1110" i="1"/>
  <c r="E1086" i="1"/>
  <c r="E1087" i="1" s="1"/>
  <c r="E1088" i="1" s="1"/>
  <c r="E1089" i="1" s="1"/>
  <c r="E1090" i="1" s="1"/>
  <c r="E1091" i="1" s="1"/>
  <c r="E1092" i="1" s="1"/>
  <c r="E1093" i="1" s="1"/>
  <c r="E1094" i="1" s="1"/>
  <c r="E1095" i="1" s="1"/>
  <c r="E1096" i="1" s="1"/>
  <c r="E1097" i="1" s="1"/>
  <c r="E1098" i="1" s="1"/>
  <c r="E1099" i="1" s="1"/>
  <c r="E1100" i="1" s="1"/>
  <c r="E1101" i="1" s="1"/>
  <c r="E1102" i="1" s="1"/>
  <c r="E1103" i="1" s="1"/>
  <c r="E1104" i="1" s="1"/>
  <c r="E1105" i="1" s="1"/>
  <c r="E1106" i="1" s="1"/>
  <c r="E1107" i="1" s="1"/>
  <c r="E1108" i="1" s="1"/>
  <c r="B1086" i="1"/>
  <c r="B1087" i="1" s="1"/>
  <c r="B1088" i="1" s="1"/>
  <c r="B1089" i="1" s="1"/>
  <c r="B1090" i="1" s="1"/>
  <c r="B1091" i="1" s="1"/>
  <c r="B1092" i="1" s="1"/>
  <c r="B1093" i="1" s="1"/>
  <c r="B1094" i="1" s="1"/>
  <c r="B1095" i="1" s="1"/>
  <c r="B1096" i="1" s="1"/>
  <c r="B1097" i="1" s="1"/>
  <c r="B1098" i="1" s="1"/>
  <c r="B1099" i="1" s="1"/>
  <c r="B1100" i="1" s="1"/>
  <c r="B1101" i="1" s="1"/>
  <c r="B1102" i="1" s="1"/>
  <c r="B1103" i="1" s="1"/>
  <c r="B1104" i="1" s="1"/>
  <c r="B1105" i="1" s="1"/>
  <c r="B1106" i="1" s="1"/>
  <c r="B1107" i="1" s="1"/>
  <c r="B1108" i="1" s="1"/>
  <c r="D1080" i="1"/>
  <c r="E1056" i="1"/>
  <c r="E1057" i="1" s="1"/>
  <c r="E1058" i="1" s="1"/>
  <c r="E1059" i="1" s="1"/>
  <c r="E1060" i="1" s="1"/>
  <c r="E1061" i="1" s="1"/>
  <c r="E1062" i="1" s="1"/>
  <c r="E1063" i="1" s="1"/>
  <c r="E1064" i="1" s="1"/>
  <c r="E1065" i="1" s="1"/>
  <c r="E1066" i="1" s="1"/>
  <c r="E1067" i="1" s="1"/>
  <c r="E1068" i="1" s="1"/>
  <c r="E1069" i="1" s="1"/>
  <c r="E1070" i="1" s="1"/>
  <c r="E1071" i="1" s="1"/>
  <c r="E1072" i="1" s="1"/>
  <c r="E1073" i="1" s="1"/>
  <c r="E1074" i="1" s="1"/>
  <c r="E1075" i="1" s="1"/>
  <c r="E1076" i="1" s="1"/>
  <c r="E1077" i="1" s="1"/>
  <c r="E1078" i="1" s="1"/>
  <c r="B1056" i="1"/>
  <c r="B1057" i="1" s="1"/>
  <c r="B1058" i="1" s="1"/>
  <c r="B1059" i="1" s="1"/>
  <c r="B1060" i="1" s="1"/>
  <c r="B1061" i="1" s="1"/>
  <c r="B1062" i="1" s="1"/>
  <c r="B1063" i="1" s="1"/>
  <c r="B1064" i="1" s="1"/>
  <c r="B1065" i="1" s="1"/>
  <c r="B1066" i="1" s="1"/>
  <c r="B1067" i="1" s="1"/>
  <c r="B1068" i="1" s="1"/>
  <c r="B1069" i="1" s="1"/>
  <c r="B1070" i="1" s="1"/>
  <c r="B1071" i="1" s="1"/>
  <c r="B1072" i="1" s="1"/>
  <c r="B1073" i="1" s="1"/>
  <c r="B1074" i="1" s="1"/>
  <c r="B1075" i="1" s="1"/>
  <c r="B1076" i="1" s="1"/>
  <c r="B1077" i="1" s="1"/>
  <c r="B1078" i="1" s="1"/>
  <c r="D1050" i="1"/>
  <c r="E1026" i="1"/>
  <c r="E1027" i="1" s="1"/>
  <c r="E1028" i="1" s="1"/>
  <c r="E1029" i="1" s="1"/>
  <c r="E1030" i="1" s="1"/>
  <c r="E1031" i="1" s="1"/>
  <c r="E1032" i="1" s="1"/>
  <c r="E1033" i="1" s="1"/>
  <c r="E1034" i="1" s="1"/>
  <c r="E1035" i="1" s="1"/>
  <c r="E1036" i="1" s="1"/>
  <c r="E1037" i="1" s="1"/>
  <c r="E1038" i="1" s="1"/>
  <c r="E1039" i="1" s="1"/>
  <c r="E1040" i="1" s="1"/>
  <c r="E1041" i="1" s="1"/>
  <c r="E1042" i="1" s="1"/>
  <c r="E1043" i="1" s="1"/>
  <c r="E1044" i="1" s="1"/>
  <c r="E1045" i="1" s="1"/>
  <c r="E1046" i="1" s="1"/>
  <c r="E1047" i="1" s="1"/>
  <c r="E1048" i="1" s="1"/>
  <c r="B1026" i="1"/>
  <c r="B1027" i="1" s="1"/>
  <c r="B1028" i="1" s="1"/>
  <c r="B1029" i="1" s="1"/>
  <c r="B1030" i="1" s="1"/>
  <c r="B1031" i="1" s="1"/>
  <c r="B1032" i="1" s="1"/>
  <c r="B1033" i="1" s="1"/>
  <c r="B1034" i="1" s="1"/>
  <c r="B1035" i="1" s="1"/>
  <c r="B1036" i="1" s="1"/>
  <c r="B1037" i="1" s="1"/>
  <c r="B1038" i="1" s="1"/>
  <c r="B1039" i="1" s="1"/>
  <c r="B1040" i="1" s="1"/>
  <c r="B1041" i="1" s="1"/>
  <c r="B1042" i="1" s="1"/>
  <c r="B1043" i="1" s="1"/>
  <c r="B1044" i="1" s="1"/>
  <c r="B1045" i="1" s="1"/>
  <c r="B1046" i="1" s="1"/>
  <c r="B1047" i="1" s="1"/>
  <c r="B1048" i="1" s="1"/>
  <c r="D1020" i="1"/>
  <c r="E996" i="1"/>
  <c r="E997" i="1" s="1"/>
  <c r="E998" i="1" s="1"/>
  <c r="E999" i="1" s="1"/>
  <c r="E1000" i="1" s="1"/>
  <c r="E1001" i="1" s="1"/>
  <c r="E1002" i="1" s="1"/>
  <c r="E1003" i="1" s="1"/>
  <c r="E1004" i="1" s="1"/>
  <c r="E1005" i="1" s="1"/>
  <c r="E1006" i="1" s="1"/>
  <c r="E1007" i="1" s="1"/>
  <c r="E1008" i="1" s="1"/>
  <c r="E1009" i="1" s="1"/>
  <c r="E1010" i="1" s="1"/>
  <c r="E1011" i="1" s="1"/>
  <c r="E1012" i="1" s="1"/>
  <c r="E1013" i="1" s="1"/>
  <c r="E1014" i="1" s="1"/>
  <c r="E1015" i="1" s="1"/>
  <c r="E1016" i="1" s="1"/>
  <c r="E1017" i="1" s="1"/>
  <c r="E1018" i="1" s="1"/>
  <c r="B996" i="1"/>
  <c r="B997" i="1" s="1"/>
  <c r="B998" i="1" s="1"/>
  <c r="B999" i="1" s="1"/>
  <c r="B1000" i="1" s="1"/>
  <c r="B1001" i="1" s="1"/>
  <c r="B1002" i="1" s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B1013" i="1" s="1"/>
  <c r="B1014" i="1" s="1"/>
  <c r="B1015" i="1" s="1"/>
  <c r="B1016" i="1" s="1"/>
  <c r="B1017" i="1" s="1"/>
  <c r="B1018" i="1" s="1"/>
  <c r="D990" i="1"/>
  <c r="E966" i="1"/>
  <c r="E967" i="1" s="1"/>
  <c r="E968" i="1" s="1"/>
  <c r="E969" i="1" s="1"/>
  <c r="E970" i="1" s="1"/>
  <c r="E971" i="1" s="1"/>
  <c r="E972" i="1" s="1"/>
  <c r="E973" i="1" s="1"/>
  <c r="E974" i="1" s="1"/>
  <c r="E975" i="1" s="1"/>
  <c r="E976" i="1" s="1"/>
  <c r="E977" i="1" s="1"/>
  <c r="E978" i="1" s="1"/>
  <c r="E979" i="1" s="1"/>
  <c r="E980" i="1" s="1"/>
  <c r="E981" i="1" s="1"/>
  <c r="E982" i="1" s="1"/>
  <c r="E983" i="1" s="1"/>
  <c r="E984" i="1" s="1"/>
  <c r="E985" i="1" s="1"/>
  <c r="E986" i="1" s="1"/>
  <c r="E987" i="1" s="1"/>
  <c r="E988" i="1" s="1"/>
  <c r="B966" i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B982" i="1" s="1"/>
  <c r="B983" i="1" s="1"/>
  <c r="B984" i="1" s="1"/>
  <c r="B985" i="1" s="1"/>
  <c r="B986" i="1" s="1"/>
  <c r="B987" i="1" s="1"/>
  <c r="B988" i="1" s="1"/>
  <c r="D960" i="1"/>
  <c r="E936" i="1"/>
  <c r="E937" i="1" s="1"/>
  <c r="E938" i="1" s="1"/>
  <c r="E939" i="1" s="1"/>
  <c r="E940" i="1" s="1"/>
  <c r="E941" i="1" s="1"/>
  <c r="E942" i="1" s="1"/>
  <c r="E943" i="1" s="1"/>
  <c r="E944" i="1" s="1"/>
  <c r="E945" i="1" s="1"/>
  <c r="E946" i="1" s="1"/>
  <c r="E947" i="1" s="1"/>
  <c r="E948" i="1" s="1"/>
  <c r="E949" i="1" s="1"/>
  <c r="E950" i="1" s="1"/>
  <c r="E951" i="1" s="1"/>
  <c r="E952" i="1" s="1"/>
  <c r="E953" i="1" s="1"/>
  <c r="E954" i="1" s="1"/>
  <c r="E955" i="1" s="1"/>
  <c r="E956" i="1" s="1"/>
  <c r="E957" i="1" s="1"/>
  <c r="E958" i="1" s="1"/>
  <c r="B936" i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49" i="1" s="1"/>
  <c r="B950" i="1" s="1"/>
  <c r="B951" i="1" s="1"/>
  <c r="B952" i="1" s="1"/>
  <c r="B953" i="1" s="1"/>
  <c r="B954" i="1" s="1"/>
  <c r="B955" i="1" s="1"/>
  <c r="B956" i="1" s="1"/>
  <c r="B957" i="1" s="1"/>
  <c r="B958" i="1" s="1"/>
  <c r="D930" i="1"/>
  <c r="E906" i="1"/>
  <c r="E907" i="1" s="1"/>
  <c r="E908" i="1" s="1"/>
  <c r="E909" i="1" s="1"/>
  <c r="E910" i="1" s="1"/>
  <c r="E911" i="1" s="1"/>
  <c r="E912" i="1" s="1"/>
  <c r="E913" i="1" s="1"/>
  <c r="E914" i="1" s="1"/>
  <c r="E915" i="1" s="1"/>
  <c r="E916" i="1" s="1"/>
  <c r="E917" i="1" s="1"/>
  <c r="E918" i="1" s="1"/>
  <c r="E919" i="1" s="1"/>
  <c r="E920" i="1" s="1"/>
  <c r="E921" i="1" s="1"/>
  <c r="E922" i="1" s="1"/>
  <c r="E923" i="1" s="1"/>
  <c r="E924" i="1" s="1"/>
  <c r="E925" i="1" s="1"/>
  <c r="E926" i="1" s="1"/>
  <c r="E927" i="1" s="1"/>
  <c r="E928" i="1" s="1"/>
  <c r="B906" i="1"/>
  <c r="B907" i="1" s="1"/>
  <c r="B908" i="1" s="1"/>
  <c r="B909" i="1" s="1"/>
  <c r="B910" i="1" s="1"/>
  <c r="B911" i="1" s="1"/>
  <c r="B912" i="1" s="1"/>
  <c r="B913" i="1" s="1"/>
  <c r="B914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B928" i="1" s="1"/>
  <c r="D900" i="1"/>
  <c r="E876" i="1"/>
  <c r="E877" i="1" s="1"/>
  <c r="E878" i="1" s="1"/>
  <c r="E879" i="1" s="1"/>
  <c r="E880" i="1" s="1"/>
  <c r="E881" i="1" s="1"/>
  <c r="E882" i="1" s="1"/>
  <c r="E883" i="1" s="1"/>
  <c r="E884" i="1" s="1"/>
  <c r="E885" i="1" s="1"/>
  <c r="E886" i="1" s="1"/>
  <c r="E887" i="1" s="1"/>
  <c r="E888" i="1" s="1"/>
  <c r="E889" i="1" s="1"/>
  <c r="E890" i="1" s="1"/>
  <c r="E891" i="1" s="1"/>
  <c r="E892" i="1" s="1"/>
  <c r="E893" i="1" s="1"/>
  <c r="E894" i="1" s="1"/>
  <c r="E895" i="1" s="1"/>
  <c r="E896" i="1" s="1"/>
  <c r="E897" i="1" s="1"/>
  <c r="E898" i="1" s="1"/>
  <c r="B876" i="1"/>
  <c r="B877" i="1" s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 s="1"/>
  <c r="B896" i="1" s="1"/>
  <c r="B897" i="1" s="1"/>
  <c r="B898" i="1" s="1"/>
  <c r="D870" i="1"/>
  <c r="E846" i="1"/>
  <c r="E847" i="1" s="1"/>
  <c r="E848" i="1" s="1"/>
  <c r="E849" i="1" s="1"/>
  <c r="E850" i="1" s="1"/>
  <c r="E851" i="1" s="1"/>
  <c r="E852" i="1" s="1"/>
  <c r="E853" i="1" s="1"/>
  <c r="E854" i="1" s="1"/>
  <c r="E855" i="1" s="1"/>
  <c r="E856" i="1" s="1"/>
  <c r="E857" i="1" s="1"/>
  <c r="E858" i="1" s="1"/>
  <c r="E859" i="1" s="1"/>
  <c r="E860" i="1" s="1"/>
  <c r="E861" i="1" s="1"/>
  <c r="E862" i="1" s="1"/>
  <c r="E863" i="1" s="1"/>
  <c r="E864" i="1" s="1"/>
  <c r="E865" i="1" s="1"/>
  <c r="E866" i="1" s="1"/>
  <c r="E867" i="1" s="1"/>
  <c r="E868" i="1" s="1"/>
  <c r="B846" i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D840" i="1"/>
  <c r="E816" i="1"/>
  <c r="E817" i="1" s="1"/>
  <c r="E818" i="1" s="1"/>
  <c r="E819" i="1" s="1"/>
  <c r="E820" i="1" s="1"/>
  <c r="E821" i="1" s="1"/>
  <c r="E822" i="1" s="1"/>
  <c r="E823" i="1" s="1"/>
  <c r="E824" i="1" s="1"/>
  <c r="E825" i="1" s="1"/>
  <c r="E826" i="1" s="1"/>
  <c r="E827" i="1" s="1"/>
  <c r="E828" i="1" s="1"/>
  <c r="E829" i="1" s="1"/>
  <c r="E830" i="1" s="1"/>
  <c r="E831" i="1" s="1"/>
  <c r="E832" i="1" s="1"/>
  <c r="E833" i="1" s="1"/>
  <c r="E834" i="1" s="1"/>
  <c r="E835" i="1" s="1"/>
  <c r="E836" i="1" s="1"/>
  <c r="E837" i="1" s="1"/>
  <c r="E838" i="1" s="1"/>
  <c r="B816" i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D810" i="1"/>
  <c r="E786" i="1"/>
  <c r="E787" i="1" s="1"/>
  <c r="E788" i="1" s="1"/>
  <c r="E789" i="1" s="1"/>
  <c r="E790" i="1" s="1"/>
  <c r="E791" i="1" s="1"/>
  <c r="E792" i="1" s="1"/>
  <c r="E793" i="1" s="1"/>
  <c r="E794" i="1" s="1"/>
  <c r="E795" i="1" s="1"/>
  <c r="E796" i="1" s="1"/>
  <c r="E797" i="1" s="1"/>
  <c r="E798" i="1" s="1"/>
  <c r="E799" i="1" s="1"/>
  <c r="E800" i="1" s="1"/>
  <c r="E801" i="1" s="1"/>
  <c r="E802" i="1" s="1"/>
  <c r="E803" i="1" s="1"/>
  <c r="E804" i="1" s="1"/>
  <c r="E805" i="1" s="1"/>
  <c r="E806" i="1" s="1"/>
  <c r="E807" i="1" s="1"/>
  <c r="E808" i="1" s="1"/>
  <c r="B786" i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D780" i="1"/>
  <c r="E756" i="1"/>
  <c r="E757" i="1" s="1"/>
  <c r="E758" i="1" s="1"/>
  <c r="E759" i="1" s="1"/>
  <c r="E760" i="1" s="1"/>
  <c r="E761" i="1" s="1"/>
  <c r="E762" i="1" s="1"/>
  <c r="E763" i="1" s="1"/>
  <c r="E764" i="1" s="1"/>
  <c r="E765" i="1" s="1"/>
  <c r="E766" i="1" s="1"/>
  <c r="E767" i="1" s="1"/>
  <c r="E768" i="1" s="1"/>
  <c r="E769" i="1" s="1"/>
  <c r="E770" i="1" s="1"/>
  <c r="E771" i="1" s="1"/>
  <c r="E772" i="1" s="1"/>
  <c r="E773" i="1" s="1"/>
  <c r="E774" i="1" s="1"/>
  <c r="E775" i="1" s="1"/>
  <c r="E776" i="1" s="1"/>
  <c r="E777" i="1" s="1"/>
  <c r="E778" i="1" s="1"/>
  <c r="B756" i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B778" i="1" s="1"/>
  <c r="D750" i="1"/>
  <c r="E726" i="1"/>
  <c r="E727" i="1" s="1"/>
  <c r="E728" i="1" s="1"/>
  <c r="E729" i="1" s="1"/>
  <c r="E730" i="1" s="1"/>
  <c r="E731" i="1" s="1"/>
  <c r="E732" i="1" s="1"/>
  <c r="E733" i="1" s="1"/>
  <c r="E734" i="1" s="1"/>
  <c r="E735" i="1" s="1"/>
  <c r="E736" i="1" s="1"/>
  <c r="E737" i="1" s="1"/>
  <c r="E738" i="1" s="1"/>
  <c r="E739" i="1" s="1"/>
  <c r="E740" i="1" s="1"/>
  <c r="E741" i="1" s="1"/>
  <c r="E742" i="1" s="1"/>
  <c r="E743" i="1" s="1"/>
  <c r="E744" i="1" s="1"/>
  <c r="E745" i="1" s="1"/>
  <c r="E746" i="1" s="1"/>
  <c r="E747" i="1" s="1"/>
  <c r="E748" i="1" s="1"/>
  <c r="B726" i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D720" i="1"/>
  <c r="E696" i="1"/>
  <c r="E697" i="1" s="1"/>
  <c r="E698" i="1" s="1"/>
  <c r="E699" i="1" s="1"/>
  <c r="E700" i="1" s="1"/>
  <c r="E701" i="1" s="1"/>
  <c r="E702" i="1" s="1"/>
  <c r="E703" i="1" s="1"/>
  <c r="E704" i="1" s="1"/>
  <c r="E705" i="1" s="1"/>
  <c r="E706" i="1" s="1"/>
  <c r="E707" i="1" s="1"/>
  <c r="E708" i="1" s="1"/>
  <c r="E709" i="1" s="1"/>
  <c r="E710" i="1" s="1"/>
  <c r="E711" i="1" s="1"/>
  <c r="E712" i="1" s="1"/>
  <c r="E713" i="1" s="1"/>
  <c r="E714" i="1" s="1"/>
  <c r="E715" i="1" s="1"/>
  <c r="E716" i="1" s="1"/>
  <c r="E717" i="1" s="1"/>
  <c r="E718" i="1" s="1"/>
  <c r="B696" i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D690" i="1"/>
  <c r="E666" i="1"/>
  <c r="E667" i="1" s="1"/>
  <c r="E668" i="1" s="1"/>
  <c r="E669" i="1" s="1"/>
  <c r="E670" i="1" s="1"/>
  <c r="E671" i="1" s="1"/>
  <c r="E672" i="1" s="1"/>
  <c r="E673" i="1" s="1"/>
  <c r="E674" i="1" s="1"/>
  <c r="E675" i="1" s="1"/>
  <c r="E676" i="1" s="1"/>
  <c r="E677" i="1" s="1"/>
  <c r="E678" i="1" s="1"/>
  <c r="E679" i="1" s="1"/>
  <c r="E680" i="1" s="1"/>
  <c r="E681" i="1" s="1"/>
  <c r="E682" i="1" s="1"/>
  <c r="E683" i="1" s="1"/>
  <c r="E684" i="1" s="1"/>
  <c r="E685" i="1" s="1"/>
  <c r="E686" i="1" s="1"/>
  <c r="E687" i="1" s="1"/>
  <c r="E688" i="1" s="1"/>
  <c r="B666" i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D660" i="1"/>
  <c r="E636" i="1"/>
  <c r="E637" i="1" s="1"/>
  <c r="E638" i="1" s="1"/>
  <c r="E639" i="1" s="1"/>
  <c r="E640" i="1" s="1"/>
  <c r="E641" i="1" s="1"/>
  <c r="E642" i="1" s="1"/>
  <c r="E643" i="1" s="1"/>
  <c r="E644" i="1" s="1"/>
  <c r="E645" i="1" s="1"/>
  <c r="E646" i="1" s="1"/>
  <c r="E647" i="1" s="1"/>
  <c r="E648" i="1" s="1"/>
  <c r="E649" i="1" s="1"/>
  <c r="E650" i="1" s="1"/>
  <c r="E651" i="1" s="1"/>
  <c r="E652" i="1" s="1"/>
  <c r="E653" i="1" s="1"/>
  <c r="E654" i="1" s="1"/>
  <c r="E655" i="1" s="1"/>
  <c r="E656" i="1" s="1"/>
  <c r="E657" i="1" s="1"/>
  <c r="E658" i="1" s="1"/>
  <c r="B636" i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D630" i="1"/>
  <c r="E606" i="1"/>
  <c r="E607" i="1" s="1"/>
  <c r="E608" i="1" s="1"/>
  <c r="E609" i="1" s="1"/>
  <c r="E610" i="1" s="1"/>
  <c r="E611" i="1" s="1"/>
  <c r="E612" i="1" s="1"/>
  <c r="E613" i="1" s="1"/>
  <c r="E614" i="1" s="1"/>
  <c r="E615" i="1" s="1"/>
  <c r="E616" i="1" s="1"/>
  <c r="E617" i="1" s="1"/>
  <c r="E618" i="1" s="1"/>
  <c r="E619" i="1" s="1"/>
  <c r="E620" i="1" s="1"/>
  <c r="E621" i="1" s="1"/>
  <c r="E622" i="1" s="1"/>
  <c r="E623" i="1" s="1"/>
  <c r="E624" i="1" s="1"/>
  <c r="E625" i="1" s="1"/>
  <c r="E626" i="1" s="1"/>
  <c r="E627" i="1" s="1"/>
  <c r="E628" i="1" s="1"/>
  <c r="B606" i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D600" i="1"/>
  <c r="E576" i="1"/>
  <c r="E577" i="1" s="1"/>
  <c r="E578" i="1" s="1"/>
  <c r="E579" i="1" s="1"/>
  <c r="E580" i="1" s="1"/>
  <c r="E581" i="1" s="1"/>
  <c r="E582" i="1" s="1"/>
  <c r="E583" i="1" s="1"/>
  <c r="E584" i="1" s="1"/>
  <c r="E585" i="1" s="1"/>
  <c r="E586" i="1" s="1"/>
  <c r="E587" i="1" s="1"/>
  <c r="E588" i="1" s="1"/>
  <c r="E589" i="1" s="1"/>
  <c r="E590" i="1" s="1"/>
  <c r="E591" i="1" s="1"/>
  <c r="E592" i="1" s="1"/>
  <c r="E593" i="1" s="1"/>
  <c r="E594" i="1" s="1"/>
  <c r="E595" i="1" s="1"/>
  <c r="E596" i="1" s="1"/>
  <c r="E597" i="1" s="1"/>
  <c r="E598" i="1" s="1"/>
  <c r="B576" i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D570" i="1"/>
  <c r="E546" i="1"/>
  <c r="E547" i="1" s="1"/>
  <c r="E548" i="1" s="1"/>
  <c r="E549" i="1" s="1"/>
  <c r="E550" i="1" s="1"/>
  <c r="E551" i="1" s="1"/>
  <c r="E552" i="1" s="1"/>
  <c r="E553" i="1" s="1"/>
  <c r="E554" i="1" s="1"/>
  <c r="E555" i="1" s="1"/>
  <c r="E556" i="1" s="1"/>
  <c r="E557" i="1" s="1"/>
  <c r="E558" i="1" s="1"/>
  <c r="E559" i="1" s="1"/>
  <c r="E560" i="1" s="1"/>
  <c r="E561" i="1" s="1"/>
  <c r="E562" i="1" s="1"/>
  <c r="E563" i="1" s="1"/>
  <c r="E564" i="1" s="1"/>
  <c r="E565" i="1" s="1"/>
  <c r="E566" i="1" s="1"/>
  <c r="E567" i="1" s="1"/>
  <c r="E568" i="1" s="1"/>
  <c r="B546" i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D540" i="1"/>
  <c r="E516" i="1"/>
  <c r="E517" i="1" s="1"/>
  <c r="E518" i="1" s="1"/>
  <c r="E519" i="1" s="1"/>
  <c r="E520" i="1" s="1"/>
  <c r="E521" i="1" s="1"/>
  <c r="E522" i="1" s="1"/>
  <c r="E523" i="1" s="1"/>
  <c r="E524" i="1" s="1"/>
  <c r="E525" i="1" s="1"/>
  <c r="E526" i="1" s="1"/>
  <c r="E527" i="1" s="1"/>
  <c r="E528" i="1" s="1"/>
  <c r="E529" i="1" s="1"/>
  <c r="E530" i="1" s="1"/>
  <c r="E531" i="1" s="1"/>
  <c r="E532" i="1" s="1"/>
  <c r="E533" i="1" s="1"/>
  <c r="E534" i="1" s="1"/>
  <c r="E535" i="1" s="1"/>
  <c r="E536" i="1" s="1"/>
  <c r="E537" i="1" s="1"/>
  <c r="E538" i="1" s="1"/>
  <c r="B516" i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D510" i="1"/>
  <c r="E486" i="1"/>
  <c r="E487" i="1" s="1"/>
  <c r="E488" i="1" s="1"/>
  <c r="E489" i="1" s="1"/>
  <c r="E490" i="1" s="1"/>
  <c r="E491" i="1" s="1"/>
  <c r="E492" i="1" s="1"/>
  <c r="E493" i="1" s="1"/>
  <c r="E494" i="1" s="1"/>
  <c r="E495" i="1" s="1"/>
  <c r="E496" i="1" s="1"/>
  <c r="E497" i="1" s="1"/>
  <c r="E498" i="1" s="1"/>
  <c r="E499" i="1" s="1"/>
  <c r="E500" i="1" s="1"/>
  <c r="E501" i="1" s="1"/>
  <c r="E502" i="1" s="1"/>
  <c r="E503" i="1" s="1"/>
  <c r="E504" i="1" s="1"/>
  <c r="E505" i="1" s="1"/>
  <c r="E506" i="1" s="1"/>
  <c r="E507" i="1" s="1"/>
  <c r="E508" i="1" s="1"/>
  <c r="B486" i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D480" i="1"/>
  <c r="E456" i="1"/>
  <c r="E457" i="1" s="1"/>
  <c r="E458" i="1" s="1"/>
  <c r="E459" i="1" s="1"/>
  <c r="E460" i="1" s="1"/>
  <c r="E461" i="1" s="1"/>
  <c r="E462" i="1" s="1"/>
  <c r="E463" i="1" s="1"/>
  <c r="E464" i="1" s="1"/>
  <c r="E465" i="1" s="1"/>
  <c r="E466" i="1" s="1"/>
  <c r="E467" i="1" s="1"/>
  <c r="E468" i="1" s="1"/>
  <c r="E469" i="1" s="1"/>
  <c r="E470" i="1" s="1"/>
  <c r="E471" i="1" s="1"/>
  <c r="E472" i="1" s="1"/>
  <c r="E473" i="1" s="1"/>
  <c r="E474" i="1" s="1"/>
  <c r="E475" i="1" s="1"/>
  <c r="E476" i="1" s="1"/>
  <c r="E477" i="1" s="1"/>
  <c r="E478" i="1" s="1"/>
  <c r="B456" i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D450" i="1"/>
  <c r="E426" i="1"/>
  <c r="E427" i="1" s="1"/>
  <c r="E428" i="1" s="1"/>
  <c r="E429" i="1" s="1"/>
  <c r="E430" i="1" s="1"/>
  <c r="E431" i="1" s="1"/>
  <c r="E432" i="1" s="1"/>
  <c r="E433" i="1" s="1"/>
  <c r="E434" i="1" s="1"/>
  <c r="E435" i="1" s="1"/>
  <c r="E436" i="1" s="1"/>
  <c r="E437" i="1" s="1"/>
  <c r="E438" i="1" s="1"/>
  <c r="E439" i="1" s="1"/>
  <c r="E440" i="1" s="1"/>
  <c r="E441" i="1" s="1"/>
  <c r="E442" i="1" s="1"/>
  <c r="E443" i="1" s="1"/>
  <c r="E444" i="1" s="1"/>
  <c r="E445" i="1" s="1"/>
  <c r="E446" i="1" s="1"/>
  <c r="E447" i="1" s="1"/>
  <c r="E448" i="1" s="1"/>
  <c r="B426" i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D420" i="1"/>
  <c r="E396" i="1"/>
  <c r="E397" i="1" s="1"/>
  <c r="E398" i="1" s="1"/>
  <c r="E399" i="1" s="1"/>
  <c r="E400" i="1" s="1"/>
  <c r="E401" i="1" s="1"/>
  <c r="E402" i="1" s="1"/>
  <c r="E403" i="1" s="1"/>
  <c r="E404" i="1" s="1"/>
  <c r="E405" i="1" s="1"/>
  <c r="E406" i="1" s="1"/>
  <c r="E407" i="1" s="1"/>
  <c r="E408" i="1" s="1"/>
  <c r="E409" i="1" s="1"/>
  <c r="E410" i="1" s="1"/>
  <c r="E411" i="1" s="1"/>
  <c r="E412" i="1" s="1"/>
  <c r="E413" i="1" s="1"/>
  <c r="E414" i="1" s="1"/>
  <c r="E415" i="1" s="1"/>
  <c r="E416" i="1" s="1"/>
  <c r="E417" i="1" s="1"/>
  <c r="E418" i="1" s="1"/>
  <c r="B396" i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D390" i="1"/>
  <c r="E366" i="1"/>
  <c r="E367" i="1" s="1"/>
  <c r="E368" i="1" s="1"/>
  <c r="E369" i="1" s="1"/>
  <c r="E370" i="1" s="1"/>
  <c r="E371" i="1" s="1"/>
  <c r="E372" i="1" s="1"/>
  <c r="E373" i="1" s="1"/>
  <c r="E374" i="1" s="1"/>
  <c r="E375" i="1" s="1"/>
  <c r="E376" i="1" s="1"/>
  <c r="E377" i="1" s="1"/>
  <c r="E378" i="1" s="1"/>
  <c r="E379" i="1" s="1"/>
  <c r="E380" i="1" s="1"/>
  <c r="E381" i="1" s="1"/>
  <c r="E382" i="1" s="1"/>
  <c r="E383" i="1" s="1"/>
  <c r="E384" i="1" s="1"/>
  <c r="E385" i="1" s="1"/>
  <c r="E386" i="1" s="1"/>
  <c r="E387" i="1" s="1"/>
  <c r="E388" i="1" s="1"/>
  <c r="B366" i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D360" i="1"/>
  <c r="E336" i="1"/>
  <c r="E337" i="1" s="1"/>
  <c r="E338" i="1" s="1"/>
  <c r="E339" i="1" s="1"/>
  <c r="E340" i="1" s="1"/>
  <c r="E341" i="1" s="1"/>
  <c r="E342" i="1" s="1"/>
  <c r="E343" i="1" s="1"/>
  <c r="E344" i="1" s="1"/>
  <c r="E345" i="1" s="1"/>
  <c r="E346" i="1" s="1"/>
  <c r="E347" i="1" s="1"/>
  <c r="E348" i="1" s="1"/>
  <c r="E349" i="1" s="1"/>
  <c r="E350" i="1" s="1"/>
  <c r="E351" i="1" s="1"/>
  <c r="E352" i="1" s="1"/>
  <c r="E353" i="1" s="1"/>
  <c r="E354" i="1" s="1"/>
  <c r="E355" i="1" s="1"/>
  <c r="E356" i="1" s="1"/>
  <c r="E357" i="1" s="1"/>
  <c r="E358" i="1" s="1"/>
  <c r="B336" i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D330" i="1"/>
  <c r="E306" i="1"/>
  <c r="E307" i="1" s="1"/>
  <c r="E308" i="1" s="1"/>
  <c r="E309" i="1" s="1"/>
  <c r="E310" i="1" s="1"/>
  <c r="E311" i="1" s="1"/>
  <c r="E312" i="1" s="1"/>
  <c r="E313" i="1" s="1"/>
  <c r="E314" i="1" s="1"/>
  <c r="E315" i="1" s="1"/>
  <c r="E316" i="1" s="1"/>
  <c r="E317" i="1" s="1"/>
  <c r="E318" i="1" s="1"/>
  <c r="E319" i="1" s="1"/>
  <c r="E320" i="1" s="1"/>
  <c r="E321" i="1" s="1"/>
  <c r="E322" i="1" s="1"/>
  <c r="E323" i="1" s="1"/>
  <c r="E324" i="1" s="1"/>
  <c r="E325" i="1" s="1"/>
  <c r="E326" i="1" s="1"/>
  <c r="E327" i="1" s="1"/>
  <c r="E328" i="1" s="1"/>
  <c r="B306" i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D300" i="1"/>
  <c r="E276" i="1"/>
  <c r="E277" i="1" s="1"/>
  <c r="E278" i="1" s="1"/>
  <c r="E279" i="1" s="1"/>
  <c r="E280" i="1" s="1"/>
  <c r="E281" i="1" s="1"/>
  <c r="E282" i="1" s="1"/>
  <c r="E283" i="1" s="1"/>
  <c r="E284" i="1" s="1"/>
  <c r="E285" i="1" s="1"/>
  <c r="E286" i="1" s="1"/>
  <c r="E287" i="1" s="1"/>
  <c r="E288" i="1" s="1"/>
  <c r="E289" i="1" s="1"/>
  <c r="E290" i="1" s="1"/>
  <c r="E291" i="1" s="1"/>
  <c r="E292" i="1" s="1"/>
  <c r="E293" i="1" s="1"/>
  <c r="E294" i="1" s="1"/>
  <c r="E295" i="1" s="1"/>
  <c r="E296" i="1" s="1"/>
  <c r="E297" i="1" s="1"/>
  <c r="E298" i="1" s="1"/>
  <c r="B276" i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D270" i="1"/>
  <c r="E246" i="1"/>
  <c r="E247" i="1" s="1"/>
  <c r="E248" i="1" s="1"/>
  <c r="E249" i="1" s="1"/>
  <c r="E250" i="1" s="1"/>
  <c r="E251" i="1" s="1"/>
  <c r="E252" i="1" s="1"/>
  <c r="E253" i="1" s="1"/>
  <c r="E254" i="1" s="1"/>
  <c r="E255" i="1" s="1"/>
  <c r="E256" i="1" s="1"/>
  <c r="E257" i="1" s="1"/>
  <c r="E258" i="1" s="1"/>
  <c r="E259" i="1" s="1"/>
  <c r="E260" i="1" s="1"/>
  <c r="E261" i="1" s="1"/>
  <c r="E262" i="1" s="1"/>
  <c r="E263" i="1" s="1"/>
  <c r="E264" i="1" s="1"/>
  <c r="E265" i="1" s="1"/>
  <c r="E266" i="1" s="1"/>
  <c r="E267" i="1" s="1"/>
  <c r="E268" i="1" s="1"/>
  <c r="B246" i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D240" i="1"/>
  <c r="E216" i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232" i="1" s="1"/>
  <c r="E233" i="1" s="1"/>
  <c r="E234" i="1" s="1"/>
  <c r="E235" i="1" s="1"/>
  <c r="E236" i="1" s="1"/>
  <c r="E237" i="1" s="1"/>
  <c r="E238" i="1" s="1"/>
  <c r="B216" i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D210" i="1"/>
  <c r="E186" i="1"/>
  <c r="E187" i="1" s="1"/>
  <c r="E188" i="1" s="1"/>
  <c r="E189" i="1" s="1"/>
  <c r="E190" i="1" s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B186" i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D180" i="1"/>
  <c r="E156" i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E170" i="1" s="1"/>
  <c r="E171" i="1" s="1"/>
  <c r="E172" i="1" s="1"/>
  <c r="E173" i="1" s="1"/>
  <c r="E174" i="1" s="1"/>
  <c r="E175" i="1" s="1"/>
  <c r="E176" i="1" s="1"/>
  <c r="E177" i="1" s="1"/>
  <c r="E178" i="1" s="1"/>
  <c r="B156" i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D150" i="1"/>
  <c r="E126" i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E139" i="1" s="1"/>
  <c r="E140" i="1" s="1"/>
  <c r="E141" i="1" s="1"/>
  <c r="E142" i="1" s="1"/>
  <c r="E143" i="1" s="1"/>
  <c r="E144" i="1" s="1"/>
  <c r="E145" i="1" s="1"/>
  <c r="E146" i="1" s="1"/>
  <c r="E147" i="1" s="1"/>
  <c r="E148" i="1" s="1"/>
  <c r="B126" i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D120" i="1"/>
  <c r="E96" i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B96" i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D90" i="1"/>
  <c r="E66" i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B66" i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D60" i="1"/>
  <c r="E36" i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B36" i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E6" i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D30" i="1"/>
  <c r="W45" i="2" l="1"/>
  <c r="W47" i="2"/>
  <c r="Z33" i="2"/>
  <c r="AD33" i="2" s="1"/>
  <c r="V39" i="2"/>
  <c r="Z39" i="2" s="1"/>
  <c r="V6" i="2"/>
  <c r="Z6" i="2" s="1"/>
  <c r="W37" i="2"/>
  <c r="W44" i="2"/>
  <c r="AA44" i="2" s="1"/>
  <c r="Z50" i="2"/>
  <c r="AD50" i="2" s="1"/>
  <c r="V51" i="2"/>
  <c r="Z51" i="2" s="1"/>
  <c r="S55" i="2"/>
  <c r="W55" i="2" s="1"/>
  <c r="R8" i="2"/>
  <c r="V8" i="2" s="1"/>
  <c r="S9" i="2"/>
  <c r="W9" i="2" s="1"/>
  <c r="S12" i="2"/>
  <c r="S15" i="2"/>
  <c r="V15" i="2" s="1"/>
  <c r="S22" i="2"/>
  <c r="S29" i="2"/>
  <c r="V29" i="2" s="1"/>
  <c r="S39" i="2"/>
  <c r="W39" i="2" s="1"/>
  <c r="S43" i="2"/>
  <c r="W43" i="2" s="1"/>
  <c r="S53" i="2"/>
  <c r="V53" i="2" s="1"/>
  <c r="R62" i="2"/>
  <c r="S64" i="2"/>
  <c r="R23" i="2"/>
  <c r="V23" i="2" s="1"/>
  <c r="S31" i="2"/>
  <c r="R48" i="2"/>
  <c r="S58" i="2"/>
  <c r="W58" i="2" s="1"/>
  <c r="S65" i="2"/>
  <c r="W65" i="2" s="1"/>
  <c r="V69" i="2"/>
  <c r="S7" i="2"/>
  <c r="V7" i="2" s="1"/>
  <c r="S10" i="2"/>
  <c r="S14" i="2"/>
  <c r="S54" i="2"/>
  <c r="W54" i="2" s="1"/>
  <c r="R57" i="2"/>
  <c r="V57" i="2" s="1"/>
  <c r="R64" i="2"/>
  <c r="V64" i="2" s="1"/>
  <c r="S68" i="2"/>
  <c r="W68" i="2" s="1"/>
  <c r="R31" i="2"/>
  <c r="W31" i="2" s="1"/>
  <c r="F74" i="2"/>
  <c r="V20" i="2"/>
  <c r="S11" i="2"/>
  <c r="W11" i="2" s="1"/>
  <c r="S20" i="2"/>
  <c r="R24" i="2"/>
  <c r="V24" i="2" s="1"/>
  <c r="R12" i="2"/>
  <c r="V12" i="2" s="1"/>
  <c r="R13" i="2"/>
  <c r="R18" i="2"/>
  <c r="V18" i="2" s="1"/>
  <c r="AA6" i="2"/>
  <c r="AE6" i="2" s="1"/>
  <c r="S32" i="2"/>
  <c r="R32" i="2"/>
  <c r="R34" i="2"/>
  <c r="V34" i="2" s="1"/>
  <c r="S34" i="2"/>
  <c r="V11" i="2"/>
  <c r="S13" i="2"/>
  <c r="W13" i="2" s="1"/>
  <c r="S17" i="2"/>
  <c r="R17" i="2"/>
  <c r="V19" i="2"/>
  <c r="Z19" i="2" s="1"/>
  <c r="W20" i="2"/>
  <c r="R22" i="2"/>
  <c r="W23" i="2"/>
  <c r="AE33" i="2"/>
  <c r="AI33" i="2" s="1"/>
  <c r="N5" i="2"/>
  <c r="W8" i="2"/>
  <c r="AA8" i="2" s="1"/>
  <c r="R10" i="2"/>
  <c r="V16" i="2"/>
  <c r="Z16" i="2" s="1"/>
  <c r="W18" i="2"/>
  <c r="AA18" i="2" s="1"/>
  <c r="S21" i="2"/>
  <c r="W21" i="2" s="1"/>
  <c r="R21" i="2"/>
  <c r="R26" i="2"/>
  <c r="W27" i="2"/>
  <c r="V31" i="2"/>
  <c r="AA38" i="2"/>
  <c r="AE38" i="2" s="1"/>
  <c r="O5" i="2"/>
  <c r="R14" i="2"/>
  <c r="V14" i="2" s="1"/>
  <c r="W15" i="2"/>
  <c r="Z20" i="2"/>
  <c r="S25" i="2"/>
  <c r="R25" i="2"/>
  <c r="R28" i="2"/>
  <c r="V28" i="2" s="1"/>
  <c r="W29" i="2"/>
  <c r="V30" i="2"/>
  <c r="Z30" i="2" s="1"/>
  <c r="W40" i="2"/>
  <c r="AA40" i="2" s="1"/>
  <c r="S35" i="2"/>
  <c r="W35" i="2" s="1"/>
  <c r="V41" i="2"/>
  <c r="Z41" i="2" s="1"/>
  <c r="S46" i="2"/>
  <c r="W46" i="2" s="1"/>
  <c r="R46" i="2"/>
  <c r="AE50" i="2"/>
  <c r="AI50" i="2" s="1"/>
  <c r="W36" i="2"/>
  <c r="V37" i="2"/>
  <c r="S42" i="2"/>
  <c r="R42" i="2"/>
  <c r="V45" i="2"/>
  <c r="Z45" i="2" s="1"/>
  <c r="V54" i="2"/>
  <c r="Z54" i="2" s="1"/>
  <c r="S49" i="2"/>
  <c r="W49" i="2" s="1"/>
  <c r="S52" i="2"/>
  <c r="W52" i="2" s="1"/>
  <c r="R52" i="2"/>
  <c r="W53" i="2"/>
  <c r="V47" i="2"/>
  <c r="Z47" i="2" s="1"/>
  <c r="S48" i="2"/>
  <c r="W48" i="2" s="1"/>
  <c r="R56" i="2"/>
  <c r="V56" i="2" s="1"/>
  <c r="S60" i="2"/>
  <c r="W60" i="2" s="1"/>
  <c r="W64" i="2"/>
  <c r="AA64" i="2" s="1"/>
  <c r="V65" i="2"/>
  <c r="Z65" i="2" s="1"/>
  <c r="W69" i="2"/>
  <c r="AA69" i="2" s="1"/>
  <c r="V59" i="2"/>
  <c r="Z59" i="2" s="1"/>
  <c r="R63" i="2"/>
  <c r="S63" i="2"/>
  <c r="W63" i="2" s="1"/>
  <c r="AA65" i="2"/>
  <c r="AE65" i="2" s="1"/>
  <c r="W70" i="2"/>
  <c r="AA70" i="2" s="1"/>
  <c r="R61" i="2"/>
  <c r="V61" i="2" s="1"/>
  <c r="S62" i="2"/>
  <c r="W62" i="2" s="1"/>
  <c r="V66" i="2"/>
  <c r="Z66" i="2" s="1"/>
  <c r="S67" i="2"/>
  <c r="W67" i="2" s="1"/>
  <c r="S71" i="2"/>
  <c r="W71" i="2" s="1"/>
  <c r="S24" i="4"/>
  <c r="W24" i="4" s="1"/>
  <c r="S32" i="4"/>
  <c r="W32" i="4" s="1"/>
  <c r="R37" i="4"/>
  <c r="V37" i="4" s="1"/>
  <c r="R57" i="4"/>
  <c r="W7" i="4"/>
  <c r="V32" i="4"/>
  <c r="R28" i="4"/>
  <c r="R7" i="4"/>
  <c r="S10" i="4"/>
  <c r="R13" i="4"/>
  <c r="R15" i="4"/>
  <c r="V15" i="4" s="1"/>
  <c r="S17" i="4"/>
  <c r="W17" i="4" s="1"/>
  <c r="R20" i="4"/>
  <c r="S25" i="4"/>
  <c r="S33" i="4"/>
  <c r="R40" i="4"/>
  <c r="R60" i="4"/>
  <c r="F74" i="4"/>
  <c r="S9" i="4"/>
  <c r="W9" i="4" s="1"/>
  <c r="R10" i="4"/>
  <c r="S13" i="4"/>
  <c r="W13" i="4" s="1"/>
  <c r="V17" i="4"/>
  <c r="Z17" i="4" s="1"/>
  <c r="V9" i="4"/>
  <c r="Z9" i="4" s="1"/>
  <c r="R6" i="4"/>
  <c r="V6" i="4" s="1"/>
  <c r="V7" i="4"/>
  <c r="V13" i="4"/>
  <c r="Z13" i="4" s="1"/>
  <c r="O8" i="4"/>
  <c r="N8" i="4"/>
  <c r="R8" i="4" s="1"/>
  <c r="N11" i="4"/>
  <c r="R11" i="4" s="1"/>
  <c r="S14" i="4"/>
  <c r="W14" i="4" s="1"/>
  <c r="O23" i="4"/>
  <c r="N23" i="4"/>
  <c r="R23" i="4" s="1"/>
  <c r="O27" i="4"/>
  <c r="N27" i="4"/>
  <c r="O31" i="4"/>
  <c r="N31" i="4"/>
  <c r="R31" i="4" s="1"/>
  <c r="O35" i="4"/>
  <c r="N35" i="4"/>
  <c r="J72" i="4"/>
  <c r="S20" i="4"/>
  <c r="N22" i="4"/>
  <c r="R22" i="4" s="1"/>
  <c r="N26" i="4"/>
  <c r="R26" i="4" s="1"/>
  <c r="N30" i="4"/>
  <c r="R30" i="4" s="1"/>
  <c r="N34" i="4"/>
  <c r="R34" i="4" s="1"/>
  <c r="O43" i="4"/>
  <c r="N43" i="4"/>
  <c r="K72" i="4"/>
  <c r="N12" i="4"/>
  <c r="R12" i="4" s="1"/>
  <c r="O19" i="4"/>
  <c r="S19" i="4" s="1"/>
  <c r="Z32" i="4"/>
  <c r="W47" i="4"/>
  <c r="AA47" i="4" s="1"/>
  <c r="O54" i="4"/>
  <c r="N54" i="4"/>
  <c r="N5" i="4"/>
  <c r="S16" i="4"/>
  <c r="N18" i="4"/>
  <c r="R18" i="4" s="1"/>
  <c r="R21" i="4"/>
  <c r="V21" i="4" s="1"/>
  <c r="R25" i="4"/>
  <c r="V25" i="4" s="1"/>
  <c r="R29" i="4"/>
  <c r="V29" i="4" s="1"/>
  <c r="R33" i="4"/>
  <c r="S37" i="4"/>
  <c r="N39" i="4"/>
  <c r="O39" i="4"/>
  <c r="AA50" i="4"/>
  <c r="AE50" i="4" s="1"/>
  <c r="S40" i="4"/>
  <c r="W40" i="4" s="1"/>
  <c r="N42" i="4"/>
  <c r="O46" i="4"/>
  <c r="N46" i="4"/>
  <c r="R46" i="4" s="1"/>
  <c r="R62" i="4"/>
  <c r="V62" i="4" s="1"/>
  <c r="R36" i="4"/>
  <c r="V36" i="4" s="1"/>
  <c r="N41" i="4"/>
  <c r="R44" i="4"/>
  <c r="O45" i="4"/>
  <c r="N49" i="4"/>
  <c r="W56" i="4"/>
  <c r="AA56" i="4" s="1"/>
  <c r="N38" i="4"/>
  <c r="R38" i="4" s="1"/>
  <c r="L72" i="4"/>
  <c r="N45" i="4"/>
  <c r="R45" i="4" s="1"/>
  <c r="R47" i="4"/>
  <c r="V47" i="4" s="1"/>
  <c r="S48" i="4"/>
  <c r="W48" i="4" s="1"/>
  <c r="V50" i="4"/>
  <c r="Z50" i="4" s="1"/>
  <c r="R55" i="4"/>
  <c r="V55" i="4" s="1"/>
  <c r="V58" i="4"/>
  <c r="Z58" i="4" s="1"/>
  <c r="O52" i="4"/>
  <c r="S52" i="4" s="1"/>
  <c r="O55" i="4"/>
  <c r="S55" i="4" s="1"/>
  <c r="S60" i="4"/>
  <c r="W60" i="4" s="1"/>
  <c r="O65" i="4"/>
  <c r="N65" i="4"/>
  <c r="N51" i="4"/>
  <c r="R51" i="4" s="1"/>
  <c r="S57" i="4"/>
  <c r="N59" i="4"/>
  <c r="R59" i="4" s="1"/>
  <c r="R53" i="4"/>
  <c r="V53" i="4" s="1"/>
  <c r="O61" i="4"/>
  <c r="N61" i="4"/>
  <c r="R61" i="4" s="1"/>
  <c r="Z69" i="4"/>
  <c r="AD69" i="4" s="1"/>
  <c r="R70" i="4"/>
  <c r="V70" i="4" s="1"/>
  <c r="S63" i="4"/>
  <c r="W63" i="4" s="1"/>
  <c r="N64" i="4"/>
  <c r="O68" i="4"/>
  <c r="N68" i="4"/>
  <c r="R68" i="4" s="1"/>
  <c r="R66" i="4"/>
  <c r="V66" i="4" s="1"/>
  <c r="N67" i="4"/>
  <c r="N71" i="4"/>
  <c r="R71" i="4" s="1"/>
  <c r="E28" i="1"/>
  <c r="B28" i="1"/>
  <c r="V42" i="2" l="1"/>
  <c r="W7" i="2"/>
  <c r="AA7" i="2" s="1"/>
  <c r="V17" i="2"/>
  <c r="AA39" i="2"/>
  <c r="AE39" i="2" s="1"/>
  <c r="V43" i="2"/>
  <c r="Z43" i="2" s="1"/>
  <c r="V9" i="2"/>
  <c r="Z9" i="2" s="1"/>
  <c r="AA51" i="2"/>
  <c r="V58" i="2"/>
  <c r="Z58" i="2" s="1"/>
  <c r="AA29" i="2"/>
  <c r="AD39" i="2"/>
  <c r="AH39" i="2" s="1"/>
  <c r="AA66" i="2"/>
  <c r="AE66" i="2" s="1"/>
  <c r="AA47" i="2"/>
  <c r="AE47" i="2" s="1"/>
  <c r="Z37" i="2"/>
  <c r="AA15" i="2"/>
  <c r="Z44" i="2"/>
  <c r="Z64" i="2"/>
  <c r="AD64" i="2" s="1"/>
  <c r="AA53" i="2"/>
  <c r="W57" i="2"/>
  <c r="W24" i="2"/>
  <c r="AA24" i="2" s="1"/>
  <c r="AA43" i="2"/>
  <c r="V55" i="2"/>
  <c r="V68" i="2"/>
  <c r="AA20" i="2"/>
  <c r="AD20" i="2" s="1"/>
  <c r="W25" i="2"/>
  <c r="W12" i="2"/>
  <c r="Z12" i="2" s="1"/>
  <c r="W32" i="2"/>
  <c r="V67" i="2"/>
  <c r="Z67" i="2" s="1"/>
  <c r="Z70" i="2"/>
  <c r="AD70" i="2" s="1"/>
  <c r="V62" i="2"/>
  <c r="Z62" i="2" s="1"/>
  <c r="V25" i="2"/>
  <c r="AA41" i="2"/>
  <c r="AE41" i="2" s="1"/>
  <c r="AA27" i="2"/>
  <c r="Z27" i="2"/>
  <c r="V10" i="2"/>
  <c r="W10" i="2"/>
  <c r="AA10" i="2" s="1"/>
  <c r="AA37" i="2"/>
  <c r="AE37" i="2" s="1"/>
  <c r="Z40" i="2"/>
  <c r="AD40" i="2" s="1"/>
  <c r="AA19" i="2"/>
  <c r="AE19" i="2" s="1"/>
  <c r="AH33" i="2"/>
  <c r="AL33" i="2" s="1"/>
  <c r="Z7" i="2"/>
  <c r="AD7" i="2" s="1"/>
  <c r="AA67" i="2"/>
  <c r="AE67" i="2" s="1"/>
  <c r="W56" i="2"/>
  <c r="AA56" i="2" s="1"/>
  <c r="AA36" i="2"/>
  <c r="AE36" i="2" s="1"/>
  <c r="Z36" i="2"/>
  <c r="AD41" i="2"/>
  <c r="AH41" i="2" s="1"/>
  <c r="V26" i="2"/>
  <c r="W26" i="2"/>
  <c r="Z11" i="2"/>
  <c r="AA11" i="2"/>
  <c r="AE11" i="2" s="1"/>
  <c r="AD38" i="2"/>
  <c r="AH38" i="2" s="1"/>
  <c r="V32" i="2"/>
  <c r="Z18" i="2"/>
  <c r="AD18" i="2" s="1"/>
  <c r="V13" i="2"/>
  <c r="Z13" i="2" s="1"/>
  <c r="Z29" i="2"/>
  <c r="AD29" i="2" s="1"/>
  <c r="AD6" i="2"/>
  <c r="AH6" i="2" s="1"/>
  <c r="AD65" i="2"/>
  <c r="AH65" i="2" s="1"/>
  <c r="W61" i="2"/>
  <c r="AA61" i="2" s="1"/>
  <c r="V48" i="2"/>
  <c r="Z48" i="2" s="1"/>
  <c r="AE29" i="2"/>
  <c r="AI29" i="2" s="1"/>
  <c r="O72" i="2"/>
  <c r="S5" i="2"/>
  <c r="AI38" i="2"/>
  <c r="AM38" i="2" s="1"/>
  <c r="N72" i="2"/>
  <c r="R5" i="2"/>
  <c r="AA23" i="2"/>
  <c r="Z23" i="2"/>
  <c r="AH50" i="2"/>
  <c r="AL50" i="2" s="1"/>
  <c r="V35" i="2"/>
  <c r="Z35" i="2" s="1"/>
  <c r="W28" i="2"/>
  <c r="AA28" i="2" s="1"/>
  <c r="Z15" i="2"/>
  <c r="AD15" i="2" s="1"/>
  <c r="AA30" i="2"/>
  <c r="AE30" i="2" s="1"/>
  <c r="AD66" i="2"/>
  <c r="AH66" i="2" s="1"/>
  <c r="Z69" i="2"/>
  <c r="AD69" i="2" s="1"/>
  <c r="V63" i="2"/>
  <c r="Z63" i="2" s="1"/>
  <c r="V71" i="2"/>
  <c r="Z71" i="2" s="1"/>
  <c r="AE64" i="2"/>
  <c r="AI64" i="2" s="1"/>
  <c r="AA59" i="2"/>
  <c r="AE59" i="2" s="1"/>
  <c r="AA54" i="2"/>
  <c r="AE54" i="2" s="1"/>
  <c r="AD47" i="2"/>
  <c r="AH47" i="2" s="1"/>
  <c r="V52" i="2"/>
  <c r="Z52" i="2" s="1"/>
  <c r="V60" i="2"/>
  <c r="Z60" i="2" s="1"/>
  <c r="Z53" i="2"/>
  <c r="AD53" i="2" s="1"/>
  <c r="W42" i="2"/>
  <c r="AA42" i="2" s="1"/>
  <c r="V46" i="2"/>
  <c r="Z46" i="2" s="1"/>
  <c r="AA45" i="2"/>
  <c r="AE45" i="2" s="1"/>
  <c r="Z31" i="2"/>
  <c r="AA31" i="2"/>
  <c r="V21" i="2"/>
  <c r="Z21" i="2" s="1"/>
  <c r="AA12" i="2"/>
  <c r="AE43" i="2"/>
  <c r="V22" i="2"/>
  <c r="W22" i="2"/>
  <c r="AA22" i="2" s="1"/>
  <c r="W17" i="2"/>
  <c r="AA17" i="2" s="1"/>
  <c r="V49" i="2"/>
  <c r="Z49" i="2" s="1"/>
  <c r="W34" i="2"/>
  <c r="AA34" i="2" s="1"/>
  <c r="Z24" i="2"/>
  <c r="AD24" i="2" s="1"/>
  <c r="Z8" i="2"/>
  <c r="AD8" i="2" s="1"/>
  <c r="W14" i="2"/>
  <c r="AA14" i="2" s="1"/>
  <c r="AA16" i="2"/>
  <c r="AE16" i="2" s="1"/>
  <c r="V28" i="4"/>
  <c r="W28" i="4"/>
  <c r="AA28" i="4" s="1"/>
  <c r="Z62" i="4"/>
  <c r="AD62" i="4" s="1"/>
  <c r="W37" i="4"/>
  <c r="Z37" i="4" s="1"/>
  <c r="R54" i="4"/>
  <c r="V40" i="4"/>
  <c r="Z40" i="4" s="1"/>
  <c r="W21" i="4"/>
  <c r="AA21" i="4" s="1"/>
  <c r="R43" i="4"/>
  <c r="W62" i="4"/>
  <c r="AA62" i="4" s="1"/>
  <c r="S35" i="4"/>
  <c r="S27" i="4"/>
  <c r="Z7" i="4"/>
  <c r="AA32" i="4"/>
  <c r="V33" i="4"/>
  <c r="AD32" i="4"/>
  <c r="W53" i="4"/>
  <c r="AA53" i="4" s="1"/>
  <c r="W15" i="4"/>
  <c r="AA15" i="4" s="1"/>
  <c r="AA24" i="4"/>
  <c r="S65" i="4"/>
  <c r="S39" i="4"/>
  <c r="R52" i="4"/>
  <c r="V52" i="4" s="1"/>
  <c r="W20" i="4"/>
  <c r="V10" i="4"/>
  <c r="V24" i="4"/>
  <c r="Z24" i="4" s="1"/>
  <c r="V20" i="4"/>
  <c r="Z20" i="4" s="1"/>
  <c r="S34" i="4"/>
  <c r="W34" i="4" s="1"/>
  <c r="O72" i="4"/>
  <c r="W66" i="4"/>
  <c r="AA66" i="4" s="1"/>
  <c r="AD50" i="4"/>
  <c r="AH50" i="4" s="1"/>
  <c r="R49" i="4"/>
  <c r="V49" i="4" s="1"/>
  <c r="S49" i="4"/>
  <c r="S46" i="4"/>
  <c r="W46" i="4" s="1"/>
  <c r="W16" i="4"/>
  <c r="V16" i="4"/>
  <c r="S54" i="4"/>
  <c r="W54" i="4" s="1"/>
  <c r="W29" i="4"/>
  <c r="AA29" i="4" s="1"/>
  <c r="S51" i="4"/>
  <c r="W51" i="4" s="1"/>
  <c r="S38" i="4"/>
  <c r="W38" i="4" s="1"/>
  <c r="V23" i="4"/>
  <c r="Z23" i="4" s="1"/>
  <c r="R19" i="4"/>
  <c r="V19" i="4" s="1"/>
  <c r="S11" i="4"/>
  <c r="W11" i="4" s="1"/>
  <c r="S30" i="4"/>
  <c r="W30" i="4" s="1"/>
  <c r="V14" i="4"/>
  <c r="Z14" i="4" s="1"/>
  <c r="AA9" i="4"/>
  <c r="AE9" i="4" s="1"/>
  <c r="AE69" i="4"/>
  <c r="AI69" i="4" s="1"/>
  <c r="R41" i="4"/>
  <c r="S41" i="4"/>
  <c r="V34" i="4"/>
  <c r="Z34" i="4" s="1"/>
  <c r="S68" i="4"/>
  <c r="W68" i="4" s="1"/>
  <c r="S61" i="4"/>
  <c r="W61" i="4" s="1"/>
  <c r="W55" i="4"/>
  <c r="AA55" i="4" s="1"/>
  <c r="S45" i="4"/>
  <c r="W45" i="4" s="1"/>
  <c r="R42" i="4"/>
  <c r="S42" i="4"/>
  <c r="W42" i="4" s="1"/>
  <c r="R39" i="4"/>
  <c r="V39" i="4" s="1"/>
  <c r="N72" i="4"/>
  <c r="R5" i="4"/>
  <c r="W36" i="4"/>
  <c r="AA36" i="4" s="1"/>
  <c r="W19" i="4"/>
  <c r="AA19" i="4" s="1"/>
  <c r="S31" i="4"/>
  <c r="W31" i="4" s="1"/>
  <c r="S23" i="4"/>
  <c r="W23" i="4" s="1"/>
  <c r="AA17" i="4"/>
  <c r="AE17" i="4" s="1"/>
  <c r="W10" i="4"/>
  <c r="AA10" i="4" s="1"/>
  <c r="S26" i="4"/>
  <c r="W26" i="4" s="1"/>
  <c r="AE32" i="4"/>
  <c r="AA13" i="4"/>
  <c r="AE13" i="4" s="1"/>
  <c r="W6" i="4"/>
  <c r="AA6" i="4" s="1"/>
  <c r="AH69" i="4"/>
  <c r="AL69" i="4" s="1"/>
  <c r="Z55" i="4"/>
  <c r="AD55" i="4" s="1"/>
  <c r="AA20" i="4"/>
  <c r="AE20" i="4" s="1"/>
  <c r="AE24" i="4"/>
  <c r="V57" i="4"/>
  <c r="W57" i="4"/>
  <c r="AA57" i="4" s="1"/>
  <c r="S71" i="4"/>
  <c r="W71" i="4" s="1"/>
  <c r="V38" i="4"/>
  <c r="Z38" i="4" s="1"/>
  <c r="V63" i="4"/>
  <c r="Z63" i="4" s="1"/>
  <c r="R67" i="4"/>
  <c r="S67" i="4"/>
  <c r="R64" i="4"/>
  <c r="S64" i="4"/>
  <c r="W70" i="4"/>
  <c r="AA70" i="4" s="1"/>
  <c r="Z53" i="4"/>
  <c r="AD53" i="4" s="1"/>
  <c r="R65" i="4"/>
  <c r="W52" i="4"/>
  <c r="AA52" i="4" s="1"/>
  <c r="Z56" i="4"/>
  <c r="AD56" i="4" s="1"/>
  <c r="Z47" i="4"/>
  <c r="AD47" i="4" s="1"/>
  <c r="V60" i="4"/>
  <c r="Z60" i="4" s="1"/>
  <c r="V44" i="4"/>
  <c r="W44" i="4"/>
  <c r="AA40" i="4"/>
  <c r="AE40" i="4" s="1"/>
  <c r="AA37" i="4"/>
  <c r="Z21" i="4"/>
  <c r="AD21" i="4" s="1"/>
  <c r="AA58" i="4"/>
  <c r="AE58" i="4" s="1"/>
  <c r="V48" i="4"/>
  <c r="Z48" i="4" s="1"/>
  <c r="W33" i="4"/>
  <c r="AA33" i="4" s="1"/>
  <c r="W25" i="4"/>
  <c r="AA25" i="4" s="1"/>
  <c r="S43" i="4"/>
  <c r="W43" i="4" s="1"/>
  <c r="S59" i="4"/>
  <c r="W59" i="4" s="1"/>
  <c r="R35" i="4"/>
  <c r="V35" i="4" s="1"/>
  <c r="R27" i="4"/>
  <c r="V27" i="4" s="1"/>
  <c r="S18" i="4"/>
  <c r="W18" i="4" s="1"/>
  <c r="S8" i="4"/>
  <c r="W8" i="4" s="1"/>
  <c r="Z15" i="4"/>
  <c r="AD15" i="4" s="1"/>
  <c r="S22" i="4"/>
  <c r="W22" i="4" s="1"/>
  <c r="S5" i="4"/>
  <c r="S12" i="4"/>
  <c r="W12" i="4" s="1"/>
  <c r="AA7" i="4"/>
  <c r="AE7" i="4" s="1"/>
  <c r="AA26" i="2" l="1"/>
  <c r="AD30" i="2"/>
  <c r="AH30" i="2" s="1"/>
  <c r="Z68" i="2"/>
  <c r="AD68" i="2" s="1"/>
  <c r="AH68" i="2" s="1"/>
  <c r="AA68" i="2"/>
  <c r="AE68" i="2" s="1"/>
  <c r="AA57" i="2"/>
  <c r="Z57" i="2"/>
  <c r="AD57" i="2" s="1"/>
  <c r="Z34" i="2"/>
  <c r="AD34" i="2" s="1"/>
  <c r="Z55" i="2"/>
  <c r="AA55" i="2"/>
  <c r="AE55" i="2" s="1"/>
  <c r="AD43" i="2"/>
  <c r="AI43" i="2" s="1"/>
  <c r="AE23" i="2"/>
  <c r="AA63" i="2"/>
  <c r="AE63" i="2" s="1"/>
  <c r="Z10" i="2"/>
  <c r="AD10" i="2" s="1"/>
  <c r="AI39" i="2"/>
  <c r="AH64" i="2"/>
  <c r="AL64" i="2" s="1"/>
  <c r="AE53" i="2"/>
  <c r="AI53" i="2" s="1"/>
  <c r="AE8" i="2"/>
  <c r="AI8" i="2" s="1"/>
  <c r="AE20" i="2"/>
  <c r="AI20" i="2" s="1"/>
  <c r="AD44" i="2"/>
  <c r="AH44" i="2" s="1"/>
  <c r="AE44" i="2"/>
  <c r="AE51" i="2"/>
  <c r="AI51" i="2" s="1"/>
  <c r="AM51" i="2" s="1"/>
  <c r="AD51" i="2"/>
  <c r="AH51" i="2" s="1"/>
  <c r="AA58" i="2"/>
  <c r="AE58" i="2" s="1"/>
  <c r="AA9" i="2"/>
  <c r="AE12" i="2"/>
  <c r="Z28" i="2"/>
  <c r="AD28" i="2" s="1"/>
  <c r="AE31" i="2"/>
  <c r="AE24" i="2"/>
  <c r="AI24" i="2" s="1"/>
  <c r="AH20" i="2"/>
  <c r="AL20" i="2" s="1"/>
  <c r="Z32" i="2"/>
  <c r="AD19" i="2"/>
  <c r="AH19" i="2" s="1"/>
  <c r="Z25" i="2"/>
  <c r="AD27" i="2"/>
  <c r="AH8" i="2"/>
  <c r="AL8" i="2" s="1"/>
  <c r="AD12" i="2"/>
  <c r="AH12" i="2" s="1"/>
  <c r="AD31" i="2"/>
  <c r="AH31" i="2" s="1"/>
  <c r="AH53" i="2"/>
  <c r="AL53" i="2" s="1"/>
  <c r="AD63" i="2"/>
  <c r="AH63" i="2" s="1"/>
  <c r="AD59" i="2"/>
  <c r="AH59" i="2" s="1"/>
  <c r="AE28" i="2"/>
  <c r="AI28" i="2" s="1"/>
  <c r="R72" i="2"/>
  <c r="V5" i="2"/>
  <c r="Z42" i="2"/>
  <c r="AD42" i="2" s="1"/>
  <c r="AA48" i="2"/>
  <c r="AE48" i="2" s="1"/>
  <c r="AI68" i="2"/>
  <c r="AM68" i="2" s="1"/>
  <c r="AD11" i="2"/>
  <c r="AH11" i="2" s="1"/>
  <c r="AE18" i="2"/>
  <c r="AI18" i="2" s="1"/>
  <c r="AD45" i="2"/>
  <c r="AH45" i="2" s="1"/>
  <c r="AI65" i="2"/>
  <c r="AM65" i="2" s="1"/>
  <c r="AI6" i="2"/>
  <c r="AM6" i="2" s="1"/>
  <c r="AE27" i="2"/>
  <c r="AI27" i="2" s="1"/>
  <c r="AE40" i="2"/>
  <c r="AI40" i="2" s="1"/>
  <c r="AI47" i="2"/>
  <c r="AM47" i="2" s="1"/>
  <c r="AL51" i="2"/>
  <c r="AP51" i="2" s="1"/>
  <c r="AD67" i="2"/>
  <c r="AH67" i="2" s="1"/>
  <c r="AI31" i="2"/>
  <c r="AM31" i="2" s="1"/>
  <c r="AL47" i="2"/>
  <c r="AP47" i="2" s="1"/>
  <c r="AI11" i="2"/>
  <c r="AM11" i="2" s="1"/>
  <c r="AL68" i="2"/>
  <c r="AP68" i="2" s="1"/>
  <c r="AD37" i="2"/>
  <c r="AH37" i="2" s="1"/>
  <c r="AI12" i="2"/>
  <c r="AM12" i="2" s="1"/>
  <c r="AI59" i="2"/>
  <c r="AM59" i="2" s="1"/>
  <c r="AE70" i="2"/>
  <c r="AI70" i="2" s="1"/>
  <c r="Z17" i="2"/>
  <c r="AD17" i="2" s="1"/>
  <c r="S72" i="2"/>
  <c r="W5" i="2"/>
  <c r="AA35" i="2"/>
  <c r="AE35" i="2" s="1"/>
  <c r="AD54" i="2"/>
  <c r="AH54" i="2" s="1"/>
  <c r="AL6" i="2"/>
  <c r="AP6" i="2" s="1"/>
  <c r="AE7" i="2"/>
  <c r="AI7" i="2" s="1"/>
  <c r="AQ51" i="2"/>
  <c r="AU51" i="2" s="1"/>
  <c r="Z56" i="2"/>
  <c r="AD56" i="2" s="1"/>
  <c r="Z61" i="2"/>
  <c r="AD61" i="2" s="1"/>
  <c r="AA13" i="2"/>
  <c r="AE13" i="2" s="1"/>
  <c r="AI41" i="2"/>
  <c r="AM41" i="2" s="1"/>
  <c r="AA46" i="2"/>
  <c r="AE46" i="2" s="1"/>
  <c r="AA60" i="2"/>
  <c r="AE60" i="2" s="1"/>
  <c r="AA62" i="2"/>
  <c r="AE62" i="2" s="1"/>
  <c r="AE42" i="2"/>
  <c r="AI42" i="2" s="1"/>
  <c r="AD48" i="2"/>
  <c r="AH48" i="2" s="1"/>
  <c r="AD13" i="2"/>
  <c r="AH13" i="2" s="1"/>
  <c r="AE56" i="2"/>
  <c r="AI56" i="2" s="1"/>
  <c r="AE34" i="2"/>
  <c r="AI34" i="2" s="1"/>
  <c r="Z22" i="2"/>
  <c r="AD22" i="2" s="1"/>
  <c r="AE15" i="2"/>
  <c r="AI15" i="2" s="1"/>
  <c r="AM64" i="2"/>
  <c r="AQ64" i="2" s="1"/>
  <c r="AI30" i="2"/>
  <c r="AM30" i="2" s="1"/>
  <c r="AA32" i="2"/>
  <c r="AE32" i="2" s="1"/>
  <c r="AD23" i="2"/>
  <c r="AH23" i="2" s="1"/>
  <c r="AD16" i="2"/>
  <c r="AH16" i="2" s="1"/>
  <c r="AM50" i="2"/>
  <c r="AQ50" i="2" s="1"/>
  <c r="AH29" i="2"/>
  <c r="AL29" i="2" s="1"/>
  <c r="AL38" i="2"/>
  <c r="AP38" i="2" s="1"/>
  <c r="AM33" i="2"/>
  <c r="AQ33" i="2" s="1"/>
  <c r="Z26" i="2"/>
  <c r="AD26" i="2" s="1"/>
  <c r="AA25" i="2"/>
  <c r="AD36" i="2"/>
  <c r="AH36" i="2" s="1"/>
  <c r="AA49" i="2"/>
  <c r="AE49" i="2" s="1"/>
  <c r="AI66" i="2"/>
  <c r="AM66" i="2" s="1"/>
  <c r="AI67" i="2"/>
  <c r="AM67" i="2" s="1"/>
  <c r="AI19" i="2"/>
  <c r="AM19" i="2" s="1"/>
  <c r="AM20" i="2"/>
  <c r="AQ20" i="2" s="1"/>
  <c r="AA21" i="2"/>
  <c r="AE21" i="2" s="1"/>
  <c r="Z14" i="2"/>
  <c r="AD14" i="2" s="1"/>
  <c r="AH43" i="2"/>
  <c r="AA52" i="2"/>
  <c r="AE52" i="2" s="1"/>
  <c r="AE69" i="2"/>
  <c r="AI69" i="2" s="1"/>
  <c r="AA71" i="2"/>
  <c r="AE71" i="2" s="1"/>
  <c r="Z10" i="4"/>
  <c r="AD10" i="4" s="1"/>
  <c r="AE37" i="4"/>
  <c r="Z44" i="4"/>
  <c r="W64" i="4"/>
  <c r="AA64" i="4" s="1"/>
  <c r="V46" i="4"/>
  <c r="Z46" i="4" s="1"/>
  <c r="AE56" i="4"/>
  <c r="AI56" i="4" s="1"/>
  <c r="Z16" i="4"/>
  <c r="V68" i="4"/>
  <c r="Z68" i="4" s="1"/>
  <c r="AA14" i="4"/>
  <c r="AE14" i="4" s="1"/>
  <c r="V65" i="4"/>
  <c r="Z70" i="4"/>
  <c r="AD70" i="4" s="1"/>
  <c r="AI32" i="4"/>
  <c r="AE47" i="4"/>
  <c r="AI47" i="4" s="1"/>
  <c r="AI50" i="4"/>
  <c r="AM50" i="4" s="1"/>
  <c r="AE62" i="4"/>
  <c r="AI62" i="4" s="1"/>
  <c r="Z28" i="4"/>
  <c r="AH62" i="4"/>
  <c r="AL62" i="4" s="1"/>
  <c r="W67" i="4"/>
  <c r="AI24" i="4"/>
  <c r="W41" i="4"/>
  <c r="W39" i="4"/>
  <c r="AA39" i="4" s="1"/>
  <c r="AD24" i="4"/>
  <c r="AD60" i="4"/>
  <c r="AH60" i="4" s="1"/>
  <c r="V64" i="4"/>
  <c r="V71" i="4"/>
  <c r="Z71" i="4" s="1"/>
  <c r="AH24" i="4"/>
  <c r="AL24" i="4" s="1"/>
  <c r="Z6" i="4"/>
  <c r="AD6" i="4" s="1"/>
  <c r="V8" i="4"/>
  <c r="Z8" i="4" s="1"/>
  <c r="V42" i="4"/>
  <c r="Z42" i="4" s="1"/>
  <c r="AD13" i="4"/>
  <c r="AH13" i="4" s="1"/>
  <c r="Z33" i="4"/>
  <c r="AD33" i="4" s="1"/>
  <c r="AM69" i="4"/>
  <c r="AQ69" i="4" s="1"/>
  <c r="AD17" i="4"/>
  <c r="AH17" i="4" s="1"/>
  <c r="V31" i="4"/>
  <c r="Z31" i="4" s="1"/>
  <c r="AE21" i="4"/>
  <c r="AI21" i="4" s="1"/>
  <c r="AA46" i="4"/>
  <c r="AE46" i="4" s="1"/>
  <c r="AL50" i="4"/>
  <c r="AP50" i="4" s="1"/>
  <c r="AE53" i="4"/>
  <c r="AI53" i="4" s="1"/>
  <c r="V45" i="4"/>
  <c r="Z45" i="4" s="1"/>
  <c r="AE33" i="4"/>
  <c r="AI33" i="4" s="1"/>
  <c r="AH70" i="4"/>
  <c r="AL70" i="4" s="1"/>
  <c r="AD37" i="4"/>
  <c r="AH37" i="4" s="1"/>
  <c r="AH10" i="4"/>
  <c r="AL10" i="4" s="1"/>
  <c r="AD7" i="4"/>
  <c r="AH7" i="4" s="1"/>
  <c r="Z35" i="4"/>
  <c r="AD35" i="4" s="1"/>
  <c r="V12" i="4"/>
  <c r="Z12" i="4" s="1"/>
  <c r="AH47" i="4"/>
  <c r="AL47" i="4" s="1"/>
  <c r="AH53" i="4"/>
  <c r="AL53" i="4" s="1"/>
  <c r="AD58" i="4"/>
  <c r="AH58" i="4" s="1"/>
  <c r="AE15" i="4"/>
  <c r="AI15" i="4" s="1"/>
  <c r="V54" i="4"/>
  <c r="Z54" i="4" s="1"/>
  <c r="AA23" i="4"/>
  <c r="AE23" i="4" s="1"/>
  <c r="V26" i="4"/>
  <c r="Z26" i="4" s="1"/>
  <c r="Z25" i="4"/>
  <c r="AD25" i="4" s="1"/>
  <c r="AA45" i="4"/>
  <c r="AE45" i="4" s="1"/>
  <c r="W35" i="4"/>
  <c r="AA35" i="4" s="1"/>
  <c r="W65" i="4"/>
  <c r="AA65" i="4" s="1"/>
  <c r="AD9" i="4"/>
  <c r="AH9" i="4" s="1"/>
  <c r="Z19" i="4"/>
  <c r="AD19" i="4" s="1"/>
  <c r="AA38" i="4"/>
  <c r="AE38" i="4" s="1"/>
  <c r="AA16" i="4"/>
  <c r="AE16" i="4" s="1"/>
  <c r="Z36" i="4"/>
  <c r="AD36" i="4" s="1"/>
  <c r="AA34" i="4"/>
  <c r="AE34" i="4" s="1"/>
  <c r="AH32" i="4"/>
  <c r="V59" i="4"/>
  <c r="Z59" i="4" s="1"/>
  <c r="V22" i="4"/>
  <c r="Z22" i="4" s="1"/>
  <c r="AI37" i="4"/>
  <c r="AM37" i="4" s="1"/>
  <c r="AA71" i="4"/>
  <c r="AE71" i="4" s="1"/>
  <c r="AM32" i="4"/>
  <c r="AE19" i="4"/>
  <c r="AI19" i="4" s="1"/>
  <c r="R72" i="4"/>
  <c r="V5" i="4"/>
  <c r="AE55" i="4"/>
  <c r="AI55" i="4" s="1"/>
  <c r="AM47" i="4"/>
  <c r="AQ47" i="4" s="1"/>
  <c r="AA12" i="4"/>
  <c r="AE12" i="4" s="1"/>
  <c r="S72" i="4"/>
  <c r="W5" i="4"/>
  <c r="AA8" i="4"/>
  <c r="AE8" i="4" s="1"/>
  <c r="AA59" i="4"/>
  <c r="AE59" i="4" s="1"/>
  <c r="AA44" i="4"/>
  <c r="AE44" i="4" s="1"/>
  <c r="AH56" i="4"/>
  <c r="AL56" i="4" s="1"/>
  <c r="AE70" i="4"/>
  <c r="AI70" i="4" s="1"/>
  <c r="V67" i="4"/>
  <c r="Z67" i="4" s="1"/>
  <c r="V51" i="4"/>
  <c r="Z51" i="4" s="1"/>
  <c r="Z57" i="4"/>
  <c r="AD57" i="4" s="1"/>
  <c r="W27" i="4"/>
  <c r="AA27" i="4" s="1"/>
  <c r="AD46" i="4"/>
  <c r="AH46" i="4" s="1"/>
  <c r="AI13" i="4"/>
  <c r="AM13" i="4" s="1"/>
  <c r="AE10" i="4"/>
  <c r="AI10" i="4" s="1"/>
  <c r="V43" i="4"/>
  <c r="Z43" i="4" s="1"/>
  <c r="Z52" i="4"/>
  <c r="AD52" i="4" s="1"/>
  <c r="Z39" i="4"/>
  <c r="AD39" i="4" s="1"/>
  <c r="AA48" i="4"/>
  <c r="AE48" i="4" s="1"/>
  <c r="AA60" i="4"/>
  <c r="AE60" i="4" s="1"/>
  <c r="V41" i="4"/>
  <c r="Z41" i="4" s="1"/>
  <c r="AA63" i="4"/>
  <c r="AE63" i="4" s="1"/>
  <c r="AD14" i="4"/>
  <c r="AH14" i="4" s="1"/>
  <c r="V11" i="4"/>
  <c r="Z11" i="4" s="1"/>
  <c r="V30" i="4"/>
  <c r="Z30" i="4" s="1"/>
  <c r="AD40" i="4"/>
  <c r="AH40" i="4" s="1"/>
  <c r="Z29" i="4"/>
  <c r="AD29" i="4" s="1"/>
  <c r="W49" i="4"/>
  <c r="AA49" i="4" s="1"/>
  <c r="V61" i="4"/>
  <c r="Z61" i="4" s="1"/>
  <c r="AD20" i="4"/>
  <c r="AH20" i="4" s="1"/>
  <c r="V18" i="4"/>
  <c r="Z18" i="4" s="1"/>
  <c r="Z66" i="4"/>
  <c r="AD66" i="4" s="1"/>
  <c r="AL66" i="2" l="1"/>
  <c r="AP66" i="2" s="1"/>
  <c r="AD35" i="2"/>
  <c r="AH35" i="2" s="1"/>
  <c r="AM39" i="2"/>
  <c r="AQ39" i="2" s="1"/>
  <c r="AL39" i="2"/>
  <c r="AE10" i="2"/>
  <c r="AI10" i="2" s="1"/>
  <c r="AL43" i="2"/>
  <c r="AQ38" i="2"/>
  <c r="AU38" i="2" s="1"/>
  <c r="AE9" i="2"/>
  <c r="AI9" i="2" s="1"/>
  <c r="AM9" i="2" s="1"/>
  <c r="AD9" i="2"/>
  <c r="AH9" i="2" s="1"/>
  <c r="AL9" i="2" s="1"/>
  <c r="AP9" i="2" s="1"/>
  <c r="AI44" i="2"/>
  <c r="AM44" i="2" s="1"/>
  <c r="AD58" i="2"/>
  <c r="AH58" i="2" s="1"/>
  <c r="AE17" i="2"/>
  <c r="AI17" i="2" s="1"/>
  <c r="AL44" i="2"/>
  <c r="AH10" i="2"/>
  <c r="AL10" i="2" s="1"/>
  <c r="AD49" i="2"/>
  <c r="AH49" i="2" s="1"/>
  <c r="AD55" i="2"/>
  <c r="AH55" i="2" s="1"/>
  <c r="AE57" i="2"/>
  <c r="AI57" i="2" s="1"/>
  <c r="AE25" i="2"/>
  <c r="AP20" i="2"/>
  <c r="AT20" i="2" s="1"/>
  <c r="AH24" i="2"/>
  <c r="AL24" i="2" s="1"/>
  <c r="AI23" i="2"/>
  <c r="AM23" i="2" s="1"/>
  <c r="W72" i="2"/>
  <c r="AA5" i="2"/>
  <c r="AE14" i="2"/>
  <c r="AI14" i="2" s="1"/>
  <c r="AQ68" i="2"/>
  <c r="AU68" i="2" s="1"/>
  <c r="AH7" i="2"/>
  <c r="AL7" i="2" s="1"/>
  <c r="AQ66" i="2"/>
  <c r="AU66" i="2" s="1"/>
  <c r="AL65" i="2"/>
  <c r="AP65" i="2" s="1"/>
  <c r="AL23" i="2"/>
  <c r="AP23" i="2" s="1"/>
  <c r="AD21" i="2"/>
  <c r="AH21" i="2" s="1"/>
  <c r="AP64" i="2"/>
  <c r="AT64" i="2" s="1"/>
  <c r="AH56" i="2"/>
  <c r="AL56" i="2" s="1"/>
  <c r="AE26" i="2"/>
  <c r="AI26" i="2" s="1"/>
  <c r="AH69" i="2"/>
  <c r="AL69" i="2" s="1"/>
  <c r="AP44" i="2"/>
  <c r="AL30" i="2"/>
  <c r="AP30" i="2" s="1"/>
  <c r="AL67" i="2"/>
  <c r="AP67" i="2" s="1"/>
  <c r="AI48" i="2"/>
  <c r="AM48" i="2" s="1"/>
  <c r="V72" i="2"/>
  <c r="Z5" i="2"/>
  <c r="AL59" i="2"/>
  <c r="AP59" i="2" s="1"/>
  <c r="AI45" i="2"/>
  <c r="AM45" i="2" s="1"/>
  <c r="AI36" i="2"/>
  <c r="AM36" i="2" s="1"/>
  <c r="AH15" i="2"/>
  <c r="AL15" i="2" s="1"/>
  <c r="AQ65" i="2"/>
  <c r="AU65" i="2" s="1"/>
  <c r="AI49" i="2"/>
  <c r="AM49" i="2" s="1"/>
  <c r="AE61" i="2"/>
  <c r="AI61" i="2" s="1"/>
  <c r="AD52" i="2"/>
  <c r="AH52" i="2" s="1"/>
  <c r="AH70" i="2"/>
  <c r="AL70" i="2" s="1"/>
  <c r="AI13" i="2"/>
  <c r="AM13" i="2" s="1"/>
  <c r="AL19" i="2"/>
  <c r="AP19" i="2" s="1"/>
  <c r="AH17" i="2"/>
  <c r="AL17" i="2" s="1"/>
  <c r="AQ59" i="2"/>
  <c r="AU59" i="2" s="1"/>
  <c r="AD25" i="2"/>
  <c r="AH25" i="2" s="1"/>
  <c r="AT51" i="2"/>
  <c r="AX51" i="2" s="1"/>
  <c r="AH40" i="2"/>
  <c r="AL40" i="2" s="1"/>
  <c r="AL45" i="2"/>
  <c r="AP45" i="2" s="1"/>
  <c r="AL11" i="2"/>
  <c r="AP11" i="2" s="1"/>
  <c r="AH42" i="2"/>
  <c r="AL42" i="2" s="1"/>
  <c r="AL31" i="2"/>
  <c r="AP31" i="2" s="1"/>
  <c r="AD62" i="2"/>
  <c r="AH62" i="2" s="1"/>
  <c r="AM8" i="2"/>
  <c r="AQ8" i="2" s="1"/>
  <c r="AD71" i="2"/>
  <c r="AH71" i="2" s="1"/>
  <c r="AH14" i="2"/>
  <c r="AL14" i="2" s="1"/>
  <c r="AM15" i="2"/>
  <c r="AQ15" i="2" s="1"/>
  <c r="AH61" i="2"/>
  <c r="AL61" i="2" s="1"/>
  <c r="AD46" i="2"/>
  <c r="AH46" i="2" s="1"/>
  <c r="AI16" i="2"/>
  <c r="AM16" i="2" s="1"/>
  <c r="AU20" i="2"/>
  <c r="AY20" i="2" s="1"/>
  <c r="AT38" i="2"/>
  <c r="AX38" i="2" s="1"/>
  <c r="AH34" i="2"/>
  <c r="AL34" i="2" s="1"/>
  <c r="AL48" i="2"/>
  <c r="AP48" i="2" s="1"/>
  <c r="AM43" i="2"/>
  <c r="AQ43" i="2" s="1"/>
  <c r="AP33" i="2"/>
  <c r="AT33" i="2" s="1"/>
  <c r="AD32" i="2"/>
  <c r="AH32" i="2" s="1"/>
  <c r="AI35" i="2"/>
  <c r="AM35" i="2" s="1"/>
  <c r="AQ9" i="2"/>
  <c r="AU9" i="2" s="1"/>
  <c r="AD60" i="2"/>
  <c r="AH60" i="2" s="1"/>
  <c r="AE22" i="2"/>
  <c r="AI22" i="2" s="1"/>
  <c r="AI37" i="2"/>
  <c r="AM37" i="2" s="1"/>
  <c r="AM53" i="2"/>
  <c r="AQ53" i="2" s="1"/>
  <c r="AQ47" i="2"/>
  <c r="AU47" i="2" s="1"/>
  <c r="AQ6" i="2"/>
  <c r="AU6" i="2" s="1"/>
  <c r="AL41" i="2"/>
  <c r="AP41" i="2" s="1"/>
  <c r="AH18" i="2"/>
  <c r="AL18" i="2" s="1"/>
  <c r="AM29" i="2"/>
  <c r="AQ29" i="2" s="1"/>
  <c r="AP50" i="2"/>
  <c r="AT50" i="2" s="1"/>
  <c r="AI54" i="2"/>
  <c r="AM54" i="2" s="1"/>
  <c r="AL12" i="2"/>
  <c r="AP12" i="2" s="1"/>
  <c r="AH27" i="2"/>
  <c r="AL27" i="2" s="1"/>
  <c r="AI63" i="2"/>
  <c r="AM63" i="2" s="1"/>
  <c r="AH28" i="2"/>
  <c r="AL28" i="2" s="1"/>
  <c r="AE64" i="4"/>
  <c r="AD34" i="4"/>
  <c r="AH34" i="4" s="1"/>
  <c r="AA18" i="4"/>
  <c r="AE18" i="4" s="1"/>
  <c r="AI40" i="4"/>
  <c r="AM40" i="4" s="1"/>
  <c r="AM62" i="4"/>
  <c r="AQ62" i="4" s="1"/>
  <c r="AD28" i="4"/>
  <c r="AH28" i="4" s="1"/>
  <c r="AL28" i="4" s="1"/>
  <c r="AE28" i="4"/>
  <c r="AI28" i="4" s="1"/>
  <c r="AA30" i="4"/>
  <c r="AE30" i="4" s="1"/>
  <c r="AA68" i="4"/>
  <c r="AE68" i="4" s="1"/>
  <c r="AE57" i="4"/>
  <c r="AI57" i="4" s="1"/>
  <c r="AQ50" i="4"/>
  <c r="AU50" i="4" s="1"/>
  <c r="AI17" i="4"/>
  <c r="AM17" i="4" s="1"/>
  <c r="AQ32" i="4"/>
  <c r="AA41" i="4"/>
  <c r="AE41" i="4" s="1"/>
  <c r="AL32" i="4"/>
  <c r="AE29" i="4"/>
  <c r="AI29" i="4" s="1"/>
  <c r="AA26" i="4"/>
  <c r="AE26" i="4" s="1"/>
  <c r="AA54" i="4"/>
  <c r="AE54" i="4" s="1"/>
  <c r="AH55" i="4"/>
  <c r="AL55" i="4" s="1"/>
  <c r="Z64" i="4"/>
  <c r="AP62" i="4"/>
  <c r="AT62" i="4" s="1"/>
  <c r="AI34" i="4"/>
  <c r="AM34" i="4" s="1"/>
  <c r="AD12" i="4"/>
  <c r="AH12" i="4" s="1"/>
  <c r="AM53" i="4"/>
  <c r="AQ53" i="4" s="1"/>
  <c r="AI7" i="4"/>
  <c r="AM7" i="4" s="1"/>
  <c r="AE66" i="4"/>
  <c r="AI66" i="4" s="1"/>
  <c r="AP47" i="4"/>
  <c r="AT47" i="4" s="1"/>
  <c r="AA42" i="4"/>
  <c r="AE42" i="4" s="1"/>
  <c r="AH33" i="4"/>
  <c r="AL33" i="4" s="1"/>
  <c r="AP69" i="4"/>
  <c r="AT69" i="4" s="1"/>
  <c r="AD38" i="4"/>
  <c r="AH38" i="4" s="1"/>
  <c r="AA31" i="4"/>
  <c r="AE31" i="4" s="1"/>
  <c r="AM70" i="4"/>
  <c r="AQ70" i="4" s="1"/>
  <c r="AE25" i="4"/>
  <c r="AI25" i="4" s="1"/>
  <c r="AE39" i="4"/>
  <c r="AI39" i="4" s="1"/>
  <c r="AM55" i="4"/>
  <c r="AQ55" i="4" s="1"/>
  <c r="AD59" i="4"/>
  <c r="AH59" i="4" s="1"/>
  <c r="AH19" i="4"/>
  <c r="AL19" i="4" s="1"/>
  <c r="AE35" i="4"/>
  <c r="AI35" i="4" s="1"/>
  <c r="AE36" i="4"/>
  <c r="AI36" i="4" s="1"/>
  <c r="AE6" i="4"/>
  <c r="AI6" i="4" s="1"/>
  <c r="AH15" i="4"/>
  <c r="AL15" i="4" s="1"/>
  <c r="AI9" i="4"/>
  <c r="AM9" i="4" s="1"/>
  <c r="AL37" i="4"/>
  <c r="AP37" i="4" s="1"/>
  <c r="AD63" i="4"/>
  <c r="AH63" i="4" s="1"/>
  <c r="AA22" i="4"/>
  <c r="AE22" i="4" s="1"/>
  <c r="AI46" i="4"/>
  <c r="AM46" i="4" s="1"/>
  <c r="AA11" i="4"/>
  <c r="AE11" i="4" s="1"/>
  <c r="AL13" i="4"/>
  <c r="AP13" i="4" s="1"/>
  <c r="AD64" i="4"/>
  <c r="AH64" i="4" s="1"/>
  <c r="AD48" i="4"/>
  <c r="AH48" i="4" s="1"/>
  <c r="AI71" i="4"/>
  <c r="AM71" i="4" s="1"/>
  <c r="AL7" i="4"/>
  <c r="AP7" i="4" s="1"/>
  <c r="AD44" i="4"/>
  <c r="AH44" i="4" s="1"/>
  <c r="AU69" i="4"/>
  <c r="AY69" i="4" s="1"/>
  <c r="AH6" i="4"/>
  <c r="AL6" i="4" s="1"/>
  <c r="AD71" i="4"/>
  <c r="AH71" i="4" s="1"/>
  <c r="AD18" i="4"/>
  <c r="AH18" i="4" s="1"/>
  <c r="AH29" i="4"/>
  <c r="AL29" i="4" s="1"/>
  <c r="AI60" i="4"/>
  <c r="AM60" i="4" s="1"/>
  <c r="AH21" i="4"/>
  <c r="AL21" i="4" s="1"/>
  <c r="W72" i="4"/>
  <c r="AA5" i="4"/>
  <c r="AI14" i="4"/>
  <c r="AM14" i="4" s="1"/>
  <c r="AM19" i="4"/>
  <c r="AQ19" i="4" s="1"/>
  <c r="AH25" i="4"/>
  <c r="AL25" i="4" s="1"/>
  <c r="AH35" i="4"/>
  <c r="AL35" i="4" s="1"/>
  <c r="AD23" i="4"/>
  <c r="AH23" i="4" s="1"/>
  <c r="AT50" i="4"/>
  <c r="AX50" i="4" s="1"/>
  <c r="AD41" i="4"/>
  <c r="AH41" i="4" s="1"/>
  <c r="AM10" i="4"/>
  <c r="AQ10" i="4" s="1"/>
  <c r="AH57" i="4"/>
  <c r="AL57" i="4" s="1"/>
  <c r="Z27" i="4"/>
  <c r="AD27" i="4" s="1"/>
  <c r="AA51" i="4"/>
  <c r="AE51" i="4" s="1"/>
  <c r="V72" i="4"/>
  <c r="Z5" i="4"/>
  <c r="AI20" i="4"/>
  <c r="AM20" i="4" s="1"/>
  <c r="AD22" i="4"/>
  <c r="AH22" i="4" s="1"/>
  <c r="AP32" i="4"/>
  <c r="AD26" i="4"/>
  <c r="AH26" i="4" s="1"/>
  <c r="AD54" i="4"/>
  <c r="AH54" i="4" s="1"/>
  <c r="AA67" i="4"/>
  <c r="AE67" i="4" s="1"/>
  <c r="AI58" i="4"/>
  <c r="AM58" i="4" s="1"/>
  <c r="AM28" i="4"/>
  <c r="AQ28" i="4" s="1"/>
  <c r="Z49" i="4"/>
  <c r="AD49" i="4" s="1"/>
  <c r="AM56" i="4"/>
  <c r="AQ56" i="4" s="1"/>
  <c r="AE52" i="4"/>
  <c r="AI52" i="4" s="1"/>
  <c r="AD45" i="4"/>
  <c r="AH45" i="4" s="1"/>
  <c r="AD16" i="4"/>
  <c r="AH16" i="4" s="1"/>
  <c r="AA61" i="4"/>
  <c r="AE61" i="4" s="1"/>
  <c r="AD8" i="4"/>
  <c r="AH8" i="4" s="1"/>
  <c r="AM24" i="4"/>
  <c r="AQ24" i="4" s="1"/>
  <c r="Z65" i="4"/>
  <c r="AD65" i="4" s="1"/>
  <c r="AA43" i="4"/>
  <c r="AE43" i="4" s="1"/>
  <c r="AI55" i="2" l="1"/>
  <c r="AM55" i="2" s="1"/>
  <c r="AP39" i="2"/>
  <c r="AT39" i="2" s="1"/>
  <c r="AU50" i="2"/>
  <c r="AY50" i="2" s="1"/>
  <c r="AQ12" i="2"/>
  <c r="AU12" i="2" s="1"/>
  <c r="AL55" i="2"/>
  <c r="AP55" i="2" s="1"/>
  <c r="AU39" i="2"/>
  <c r="AY39" i="2" s="1"/>
  <c r="AQ44" i="2"/>
  <c r="AU44" i="2" s="1"/>
  <c r="AP43" i="2"/>
  <c r="AT43" i="2" s="1"/>
  <c r="AQ67" i="2"/>
  <c r="AU67" i="2" s="1"/>
  <c r="AI62" i="2"/>
  <c r="AM62" i="2" s="1"/>
  <c r="AM56" i="2"/>
  <c r="AQ56" i="2" s="1"/>
  <c r="AH57" i="2"/>
  <c r="AL57" i="2" s="1"/>
  <c r="AI58" i="2"/>
  <c r="AM58" i="2" s="1"/>
  <c r="AM10" i="2"/>
  <c r="AQ10" i="2" s="1"/>
  <c r="AH26" i="2"/>
  <c r="AL26" i="2" s="1"/>
  <c r="AQ23" i="2"/>
  <c r="AU23" i="2" s="1"/>
  <c r="AQ11" i="2"/>
  <c r="AU11" i="2" s="1"/>
  <c r="AM24" i="2"/>
  <c r="AQ24" i="2" s="1"/>
  <c r="AA72" i="2"/>
  <c r="AE5" i="2"/>
  <c r="AX50" i="2"/>
  <c r="BB50" i="2" s="1"/>
  <c r="AM34" i="2"/>
  <c r="AQ34" i="2" s="1"/>
  <c r="AM70" i="2"/>
  <c r="AQ70" i="2" s="1"/>
  <c r="AP29" i="2"/>
  <c r="AT29" i="2" s="1"/>
  <c r="AL62" i="2"/>
  <c r="AP62" i="2" s="1"/>
  <c r="AT47" i="2"/>
  <c r="AX47" i="2" s="1"/>
  <c r="AL13" i="2"/>
  <c r="AP13" i="2" s="1"/>
  <c r="AI32" i="2"/>
  <c r="AM32" i="2" s="1"/>
  <c r="AI52" i="2"/>
  <c r="AM52" i="2" s="1"/>
  <c r="AT68" i="2"/>
  <c r="AX68" i="2" s="1"/>
  <c r="AL16" i="2"/>
  <c r="AP16" i="2" s="1"/>
  <c r="AP8" i="2"/>
  <c r="AT8" i="2" s="1"/>
  <c r="AM27" i="2"/>
  <c r="AQ27" i="2" s="1"/>
  <c r="AL37" i="2"/>
  <c r="AP37" i="2" s="1"/>
  <c r="AM26" i="2"/>
  <c r="AQ26" i="2" s="1"/>
  <c r="AX64" i="2"/>
  <c r="BB64" i="2" s="1"/>
  <c r="AU64" i="2"/>
  <c r="AY64" i="2" s="1"/>
  <c r="AM40" i="2"/>
  <c r="AQ40" i="2" s="1"/>
  <c r="AT66" i="2"/>
  <c r="AX66" i="2" s="1"/>
  <c r="AP34" i="2"/>
  <c r="AT34" i="2" s="1"/>
  <c r="AM42" i="2"/>
  <c r="AQ42" i="2" s="1"/>
  <c r="AT9" i="2"/>
  <c r="AX9" i="2" s="1"/>
  <c r="Z72" i="2"/>
  <c r="AD5" i="2"/>
  <c r="AU29" i="2"/>
  <c r="AY29" i="2" s="1"/>
  <c r="AU43" i="2"/>
  <c r="AY43" i="2" s="1"/>
  <c r="AQ13" i="2"/>
  <c r="AU13" i="2" s="1"/>
  <c r="AP70" i="2"/>
  <c r="AT70" i="2" s="1"/>
  <c r="AM61" i="2"/>
  <c r="AQ61" i="2" s="1"/>
  <c r="AP53" i="2"/>
  <c r="AT53" i="2" s="1"/>
  <c r="AT6" i="2"/>
  <c r="AX6" i="2" s="1"/>
  <c r="AQ45" i="2"/>
  <c r="AU45" i="2" s="1"/>
  <c r="AQ48" i="2"/>
  <c r="AU48" i="2" s="1"/>
  <c r="AT67" i="2"/>
  <c r="AX67" i="2" s="1"/>
  <c r="AP56" i="2"/>
  <c r="AT56" i="2" s="1"/>
  <c r="AT23" i="2"/>
  <c r="AX23" i="2" s="1"/>
  <c r="AI21" i="2"/>
  <c r="AM21" i="2" s="1"/>
  <c r="AM17" i="2"/>
  <c r="AQ17" i="2" s="1"/>
  <c r="AM14" i="2"/>
  <c r="AQ14" i="2" s="1"/>
  <c r="AM7" i="2"/>
  <c r="AQ7" i="2" s="1"/>
  <c r="AI25" i="2"/>
  <c r="AM25" i="2" s="1"/>
  <c r="AX43" i="2"/>
  <c r="BB43" i="2" s="1"/>
  <c r="AU8" i="2"/>
  <c r="AY8" i="2" s="1"/>
  <c r="AQ62" i="2"/>
  <c r="AU62" i="2" s="1"/>
  <c r="AY47" i="2"/>
  <c r="BC47" i="2" s="1"/>
  <c r="AL32" i="2"/>
  <c r="AP32" i="2" s="1"/>
  <c r="AL36" i="2"/>
  <c r="AP36" i="2" s="1"/>
  <c r="AT12" i="2"/>
  <c r="AX12" i="2" s="1"/>
  <c r="AQ31" i="2"/>
  <c r="AU31" i="2" s="1"/>
  <c r="AY51" i="2"/>
  <c r="BC51" i="2" s="1"/>
  <c r="AT48" i="2"/>
  <c r="AX48" i="2" s="1"/>
  <c r="AQ30" i="2"/>
  <c r="AU30" i="2" s="1"/>
  <c r="AQ19" i="2"/>
  <c r="AU19" i="2" s="1"/>
  <c r="AY23" i="2"/>
  <c r="BC23" i="2" s="1"/>
  <c r="AL63" i="2"/>
  <c r="AP63" i="2" s="1"/>
  <c r="AP40" i="2"/>
  <c r="AT40" i="2" s="1"/>
  <c r="AL54" i="2"/>
  <c r="AP54" i="2" s="1"/>
  <c r="AI60" i="2"/>
  <c r="AM60" i="2" s="1"/>
  <c r="AH22" i="2"/>
  <c r="AL22" i="2" s="1"/>
  <c r="AU33" i="2"/>
  <c r="AY33" i="2" s="1"/>
  <c r="AY38" i="2"/>
  <c r="BC38" i="2" s="1"/>
  <c r="AI46" i="2"/>
  <c r="AM46" i="2" s="1"/>
  <c r="AP15" i="2"/>
  <c r="AT15" i="2" s="1"/>
  <c r="AT59" i="2"/>
  <c r="AX59" i="2" s="1"/>
  <c r="AM18" i="2"/>
  <c r="AQ18" i="2" s="1"/>
  <c r="AL35" i="2"/>
  <c r="AP35" i="2" s="1"/>
  <c r="AQ41" i="2"/>
  <c r="AU41" i="2" s="1"/>
  <c r="AT65" i="2"/>
  <c r="AX65" i="2" s="1"/>
  <c r="AM69" i="2"/>
  <c r="AQ69" i="2" s="1"/>
  <c r="AM28" i="2"/>
  <c r="AQ28" i="2" s="1"/>
  <c r="AX20" i="2"/>
  <c r="BB20" i="2" s="1"/>
  <c r="AL49" i="2"/>
  <c r="AP49" i="2" s="1"/>
  <c r="AI71" i="2"/>
  <c r="AM71" i="2" s="1"/>
  <c r="AL17" i="4"/>
  <c r="AP17" i="4" s="1"/>
  <c r="AL9" i="4"/>
  <c r="AP9" i="4" s="1"/>
  <c r="AP56" i="4"/>
  <c r="AT56" i="4" s="1"/>
  <c r="AD30" i="4"/>
  <c r="AH30" i="4" s="1"/>
  <c r="AI12" i="4"/>
  <c r="AM12" i="4" s="1"/>
  <c r="AD68" i="4"/>
  <c r="AL40" i="4"/>
  <c r="AP40" i="4" s="1"/>
  <c r="AE49" i="4"/>
  <c r="AI49" i="4" s="1"/>
  <c r="AP70" i="4"/>
  <c r="AT70" i="4" s="1"/>
  <c r="AI38" i="4"/>
  <c r="AM38" i="4" s="1"/>
  <c r="AT32" i="4"/>
  <c r="AL46" i="4"/>
  <c r="AP46" i="4" s="1"/>
  <c r="AP55" i="4"/>
  <c r="AT55" i="4" s="1"/>
  <c r="AH66" i="4"/>
  <c r="AL66" i="4" s="1"/>
  <c r="AL20" i="4"/>
  <c r="AP20" i="4" s="1"/>
  <c r="AP10" i="4"/>
  <c r="AT10" i="4" s="1"/>
  <c r="AU62" i="4"/>
  <c r="AY62" i="4" s="1"/>
  <c r="AM39" i="4"/>
  <c r="AQ39" i="4" s="1"/>
  <c r="AT17" i="4"/>
  <c r="AX17" i="4" s="1"/>
  <c r="AQ17" i="4"/>
  <c r="AU17" i="4" s="1"/>
  <c r="AM57" i="4"/>
  <c r="AQ57" i="4" s="1"/>
  <c r="AL60" i="4"/>
  <c r="AP60" i="4" s="1"/>
  <c r="AM21" i="4"/>
  <c r="AQ21" i="4" s="1"/>
  <c r="AI23" i="4"/>
  <c r="AM23" i="4" s="1"/>
  <c r="AD51" i="4"/>
  <c r="AH51" i="4" s="1"/>
  <c r="AL64" i="4"/>
  <c r="AP64" i="4" s="1"/>
  <c r="AM35" i="4"/>
  <c r="AQ35" i="4" s="1"/>
  <c r="AQ37" i="4"/>
  <c r="AU37" i="4" s="1"/>
  <c r="AM25" i="4"/>
  <c r="AQ25" i="4" s="1"/>
  <c r="AI48" i="4"/>
  <c r="AM48" i="4" s="1"/>
  <c r="AL38" i="4"/>
  <c r="AP38" i="4" s="1"/>
  <c r="AM33" i="4"/>
  <c r="AQ33" i="4" s="1"/>
  <c r="AI26" i="4"/>
  <c r="AM26" i="4" s="1"/>
  <c r="AI64" i="4"/>
  <c r="AM64" i="4" s="1"/>
  <c r="AL14" i="4"/>
  <c r="AP14" i="4" s="1"/>
  <c r="AL12" i="4"/>
  <c r="AP12" i="4" s="1"/>
  <c r="AI30" i="4"/>
  <c r="AM30" i="4" s="1"/>
  <c r="AI54" i="4"/>
  <c r="AM54" i="4" s="1"/>
  <c r="AI8" i="4"/>
  <c r="AM8" i="4" s="1"/>
  <c r="AP28" i="4"/>
  <c r="AT28" i="4" s="1"/>
  <c r="AP21" i="4"/>
  <c r="AT21" i="4" s="1"/>
  <c r="AQ7" i="4"/>
  <c r="AU7" i="4" s="1"/>
  <c r="AD43" i="4"/>
  <c r="AH43" i="4" s="1"/>
  <c r="AI18" i="4"/>
  <c r="AM18" i="4" s="1"/>
  <c r="AU10" i="4"/>
  <c r="AY10" i="4" s="1"/>
  <c r="AD61" i="4"/>
  <c r="AH61" i="4" s="1"/>
  <c r="AA72" i="4"/>
  <c r="AE5" i="4"/>
  <c r="AL71" i="4"/>
  <c r="AP71" i="4" s="1"/>
  <c r="AM29" i="4"/>
  <c r="AQ29" i="4" s="1"/>
  <c r="AL34" i="4"/>
  <c r="AP34" i="4" s="1"/>
  <c r="AP24" i="4"/>
  <c r="AT24" i="4" s="1"/>
  <c r="AQ46" i="4"/>
  <c r="AU46" i="4" s="1"/>
  <c r="AQ9" i="4"/>
  <c r="AU9" i="4" s="1"/>
  <c r="AL58" i="4"/>
  <c r="AP58" i="4" s="1"/>
  <c r="AP19" i="4"/>
  <c r="AT19" i="4" s="1"/>
  <c r="AU32" i="4"/>
  <c r="AU70" i="4"/>
  <c r="AY70" i="4" s="1"/>
  <c r="AI63" i="4"/>
  <c r="AM63" i="4" s="1"/>
  <c r="AX69" i="4"/>
  <c r="BB69" i="4" s="1"/>
  <c r="AI41" i="4"/>
  <c r="AM41" i="4" s="1"/>
  <c r="AU47" i="4"/>
  <c r="AY47" i="4" s="1"/>
  <c r="AD42" i="4"/>
  <c r="AH42" i="4" s="1"/>
  <c r="AM15" i="4"/>
  <c r="AQ15" i="4" s="1"/>
  <c r="AI44" i="4"/>
  <c r="AM44" i="4" s="1"/>
  <c r="AP53" i="4"/>
  <c r="AT53" i="4" s="1"/>
  <c r="AQ13" i="4"/>
  <c r="AU13" i="4" s="1"/>
  <c r="AX32" i="4"/>
  <c r="AQ12" i="4"/>
  <c r="AU12" i="4" s="1"/>
  <c r="AD31" i="4"/>
  <c r="AH31" i="4" s="1"/>
  <c r="AH49" i="4"/>
  <c r="AL49" i="4" s="1"/>
  <c r="AL54" i="4"/>
  <c r="AP54" i="4" s="1"/>
  <c r="AI16" i="4"/>
  <c r="AM16" i="4" s="1"/>
  <c r="Z72" i="4"/>
  <c r="AD5" i="4"/>
  <c r="AI59" i="4"/>
  <c r="AM59" i="4" s="1"/>
  <c r="AH39" i="4"/>
  <c r="AL39" i="4" s="1"/>
  <c r="AL23" i="4"/>
  <c r="AP23" i="4" s="1"/>
  <c r="AP29" i="4"/>
  <c r="AT29" i="4" s="1"/>
  <c r="AI22" i="4"/>
  <c r="AM22" i="4" s="1"/>
  <c r="AM6" i="4"/>
  <c r="AQ6" i="4" s="1"/>
  <c r="AH36" i="4"/>
  <c r="AL36" i="4" s="1"/>
  <c r="AU55" i="4"/>
  <c r="AY55" i="4" s="1"/>
  <c r="AE27" i="4"/>
  <c r="AI27" i="4" s="1"/>
  <c r="AP33" i="4"/>
  <c r="AT33" i="4" s="1"/>
  <c r="AY50" i="4"/>
  <c r="BC50" i="4" s="1"/>
  <c r="AM66" i="4"/>
  <c r="AQ66" i="4" s="1"/>
  <c r="AD67" i="4"/>
  <c r="AH67" i="4" s="1"/>
  <c r="AU53" i="4"/>
  <c r="AY53" i="4" s="1"/>
  <c r="AE65" i="4"/>
  <c r="AI65" i="4" s="1"/>
  <c r="AH52" i="4"/>
  <c r="AL52" i="4" s="1"/>
  <c r="AI45" i="4"/>
  <c r="AM45" i="4" s="1"/>
  <c r="AD11" i="4"/>
  <c r="AH11" i="4" s="1"/>
  <c r="AQ35" i="2" l="1"/>
  <c r="AU35" i="2" s="1"/>
  <c r="AL58" i="2"/>
  <c r="AP58" i="2" s="1"/>
  <c r="AT45" i="2"/>
  <c r="AX45" i="2" s="1"/>
  <c r="AY68" i="2"/>
  <c r="BC68" i="2" s="1"/>
  <c r="AP10" i="2"/>
  <c r="AT10" i="2" s="1"/>
  <c r="AX39" i="2"/>
  <c r="BB39" i="2" s="1"/>
  <c r="AP18" i="2"/>
  <c r="AT18" i="2" s="1"/>
  <c r="AQ63" i="2"/>
  <c r="AU63" i="2" s="1"/>
  <c r="AU10" i="2"/>
  <c r="AY10" i="2" s="1"/>
  <c r="AT44" i="2"/>
  <c r="AX44" i="2" s="1"/>
  <c r="AT55" i="2"/>
  <c r="AX55" i="2" s="1"/>
  <c r="AQ55" i="2"/>
  <c r="AU55" i="2" s="1"/>
  <c r="AL71" i="2"/>
  <c r="AP71" i="2" s="1"/>
  <c r="AM22" i="2"/>
  <c r="AQ22" i="2" s="1"/>
  <c r="AU53" i="2"/>
  <c r="AY53" i="2" s="1"/>
  <c r="AQ58" i="2"/>
  <c r="AU58" i="2" s="1"/>
  <c r="BC39" i="2"/>
  <c r="AM57" i="2"/>
  <c r="AQ57" i="2" s="1"/>
  <c r="AY12" i="2"/>
  <c r="BC12" i="2" s="1"/>
  <c r="AT11" i="2"/>
  <c r="AX11" i="2" s="1"/>
  <c r="AT30" i="2"/>
  <c r="AX30" i="2" s="1"/>
  <c r="AL25" i="2"/>
  <c r="AP25" i="2" s="1"/>
  <c r="AP27" i="2"/>
  <c r="AT27" i="2" s="1"/>
  <c r="AT31" i="2"/>
  <c r="AX31" i="2" s="1"/>
  <c r="AU15" i="2"/>
  <c r="AY15" i="2" s="1"/>
  <c r="AT19" i="2"/>
  <c r="AX19" i="2" s="1"/>
  <c r="AP24" i="2"/>
  <c r="AT24" i="2" s="1"/>
  <c r="AP7" i="2"/>
  <c r="AT7" i="2" s="1"/>
  <c r="BC20" i="2"/>
  <c r="AQ71" i="2"/>
  <c r="AU71" i="2" s="1"/>
  <c r="AP69" i="2"/>
  <c r="AT69" i="2" s="1"/>
  <c r="AX15" i="2"/>
  <c r="BB15" i="2" s="1"/>
  <c r="AP22" i="2"/>
  <c r="AT22" i="2" s="1"/>
  <c r="AQ16" i="2"/>
  <c r="AU16" i="2" s="1"/>
  <c r="BB12" i="2"/>
  <c r="BD12" i="2" s="1"/>
  <c r="AQ49" i="2"/>
  <c r="AU49" i="2" s="1"/>
  <c r="AX33" i="2"/>
  <c r="BB33" i="2" s="1"/>
  <c r="AY48" i="2"/>
  <c r="BC48" i="2" s="1"/>
  <c r="AX53" i="2"/>
  <c r="BB53" i="2" s="1"/>
  <c r="AP17" i="2"/>
  <c r="AT17" i="2" s="1"/>
  <c r="AP14" i="2"/>
  <c r="AT14" i="2" s="1"/>
  <c r="AP42" i="2"/>
  <c r="AT42" i="2" s="1"/>
  <c r="AP28" i="2"/>
  <c r="AT28" i="2" s="1"/>
  <c r="AY66" i="2"/>
  <c r="BC66" i="2" s="1"/>
  <c r="BB68" i="2"/>
  <c r="BD68" i="2" s="1"/>
  <c r="AT62" i="2"/>
  <c r="AX62" i="2" s="1"/>
  <c r="BB38" i="2"/>
  <c r="BD38" i="2" s="1"/>
  <c r="AQ37" i="2"/>
  <c r="AU37" i="2" s="1"/>
  <c r="AU56" i="2"/>
  <c r="AY56" i="2" s="1"/>
  <c r="AQ36" i="2"/>
  <c r="AU36" i="2" s="1"/>
  <c r="BC50" i="2"/>
  <c r="AU28" i="2"/>
  <c r="AY28" i="2" s="1"/>
  <c r="BB48" i="2"/>
  <c r="BD48" i="2" s="1"/>
  <c r="BB23" i="2"/>
  <c r="BD23" i="2" s="1"/>
  <c r="AT13" i="2"/>
  <c r="AX13" i="2" s="1"/>
  <c r="AT49" i="2"/>
  <c r="AX49" i="2" s="1"/>
  <c r="AT35" i="2"/>
  <c r="AX35" i="2" s="1"/>
  <c r="AT63" i="2"/>
  <c r="AX63" i="2" s="1"/>
  <c r="AL60" i="2"/>
  <c r="AP60" i="2" s="1"/>
  <c r="AT36" i="2"/>
  <c r="AX36" i="2" s="1"/>
  <c r="AT41" i="2"/>
  <c r="AX41" i="2" s="1"/>
  <c r="AY45" i="2"/>
  <c r="BC45" i="2" s="1"/>
  <c r="AY11" i="2"/>
  <c r="BC11" i="2" s="1"/>
  <c r="AP61" i="2"/>
  <c r="AT61" i="2" s="1"/>
  <c r="AY65" i="2"/>
  <c r="BC65" i="2" s="1"/>
  <c r="AL46" i="2"/>
  <c r="AP46" i="2" s="1"/>
  <c r="BB66" i="2"/>
  <c r="BD66" i="2" s="1"/>
  <c r="BC64" i="2"/>
  <c r="AU27" i="2"/>
  <c r="AY27" i="2" s="1"/>
  <c r="AY59" i="2"/>
  <c r="BC59" i="2" s="1"/>
  <c r="AX29" i="2"/>
  <c r="BB29" i="2" s="1"/>
  <c r="AU34" i="2"/>
  <c r="AY34" i="2" s="1"/>
  <c r="AY6" i="2"/>
  <c r="BC6" i="2" s="1"/>
  <c r="AE72" i="2"/>
  <c r="AI5" i="2"/>
  <c r="AP26" i="2"/>
  <c r="AT26" i="2" s="1"/>
  <c r="AL52" i="2"/>
  <c r="AP52" i="2" s="1"/>
  <c r="AY9" i="2"/>
  <c r="BC9" i="2" s="1"/>
  <c r="BD20" i="2"/>
  <c r="AU18" i="2"/>
  <c r="AY18" i="2" s="1"/>
  <c r="AT71" i="2"/>
  <c r="AX71" i="2" s="1"/>
  <c r="AY30" i="2"/>
  <c r="BC30" i="2" s="1"/>
  <c r="AY31" i="2"/>
  <c r="BC31" i="2" s="1"/>
  <c r="AY62" i="2"/>
  <c r="BC62" i="2" s="1"/>
  <c r="AY67" i="2"/>
  <c r="BC67" i="2" s="1"/>
  <c r="BB45" i="2"/>
  <c r="BD45" i="2" s="1"/>
  <c r="BC43" i="2"/>
  <c r="BD43" i="2" s="1"/>
  <c r="AD72" i="2"/>
  <c r="AH5" i="2"/>
  <c r="AX34" i="2"/>
  <c r="BB34" i="2" s="1"/>
  <c r="AU40" i="2"/>
  <c r="AY40" i="2" s="1"/>
  <c r="BD64" i="2"/>
  <c r="AX8" i="2"/>
  <c r="BB8" i="2" s="1"/>
  <c r="AQ32" i="2"/>
  <c r="AU32" i="2" s="1"/>
  <c r="BB47" i="2"/>
  <c r="BD47" i="2" s="1"/>
  <c r="AU70" i="2"/>
  <c r="AY70" i="2" s="1"/>
  <c r="BD50" i="2"/>
  <c r="AL21" i="2"/>
  <c r="AP21" i="2" s="1"/>
  <c r="BB51" i="2"/>
  <c r="BD51" i="2" s="1"/>
  <c r="AQ54" i="2"/>
  <c r="AU54" i="2" s="1"/>
  <c r="AI31" i="4"/>
  <c r="AM31" i="4" s="1"/>
  <c r="AH27" i="4"/>
  <c r="AL27" i="4" s="1"/>
  <c r="AH68" i="4"/>
  <c r="AL68" i="4" s="1"/>
  <c r="AI68" i="4"/>
  <c r="AL45" i="4"/>
  <c r="AP45" i="4" s="1"/>
  <c r="AP25" i="4"/>
  <c r="AT25" i="4" s="1"/>
  <c r="AQ20" i="4"/>
  <c r="AU20" i="4" s="1"/>
  <c r="AY20" i="4" s="1"/>
  <c r="BC20" i="4" s="1"/>
  <c r="AX62" i="4"/>
  <c r="BB62" i="4" s="1"/>
  <c r="AP6" i="4"/>
  <c r="AT6" i="4" s="1"/>
  <c r="AX10" i="4"/>
  <c r="BB10" i="4" s="1"/>
  <c r="AL18" i="4"/>
  <c r="AP18" i="4" s="1"/>
  <c r="AY32" i="4"/>
  <c r="BB32" i="4" s="1"/>
  <c r="AU56" i="4"/>
  <c r="AY56" i="4" s="1"/>
  <c r="AL59" i="4"/>
  <c r="AP59" i="4" s="1"/>
  <c r="AQ40" i="4"/>
  <c r="AQ18" i="4"/>
  <c r="AU18" i="4" s="1"/>
  <c r="AL22" i="4"/>
  <c r="AP22" i="4" s="1"/>
  <c r="BC53" i="4"/>
  <c r="AP66" i="4"/>
  <c r="AT66" i="4" s="1"/>
  <c r="AP39" i="4"/>
  <c r="AT39" i="4" s="1"/>
  <c r="AL8" i="4"/>
  <c r="AP8" i="4" s="1"/>
  <c r="AM36" i="4"/>
  <c r="AQ36" i="4" s="1"/>
  <c r="AP35" i="4"/>
  <c r="AT35" i="4" s="1"/>
  <c r="AX53" i="4"/>
  <c r="BB53" i="4" s="1"/>
  <c r="AQ60" i="4"/>
  <c r="AU60" i="4" s="1"/>
  <c r="AX70" i="4"/>
  <c r="BB70" i="4" s="1"/>
  <c r="AL16" i="4"/>
  <c r="AP16" i="4" s="1"/>
  <c r="AL63" i="4"/>
  <c r="AP63" i="4" s="1"/>
  <c r="AL41" i="4"/>
  <c r="AP41" i="4" s="1"/>
  <c r="AQ54" i="4"/>
  <c r="AU54" i="4" s="1"/>
  <c r="AQ64" i="4"/>
  <c r="AU64" i="4" s="1"/>
  <c r="AQ48" i="4"/>
  <c r="AU48" i="4" s="1"/>
  <c r="AT46" i="4"/>
  <c r="AX46" i="4" s="1"/>
  <c r="AL30" i="4"/>
  <c r="AP30" i="4" s="1"/>
  <c r="AH65" i="4"/>
  <c r="AL65" i="4" s="1"/>
  <c r="AP15" i="4"/>
  <c r="AT15" i="4" s="1"/>
  <c r="AX56" i="4"/>
  <c r="BB56" i="4" s="1"/>
  <c r="AL42" i="4"/>
  <c r="AP42" i="4" s="1"/>
  <c r="BC56" i="4"/>
  <c r="BB50" i="4"/>
  <c r="BD50" i="4" s="1"/>
  <c r="AU19" i="4"/>
  <c r="AY19" i="4" s="1"/>
  <c r="AQ45" i="4"/>
  <c r="AU45" i="4" s="1"/>
  <c r="AU6" i="4"/>
  <c r="AY6" i="4" s="1"/>
  <c r="AQ71" i="4"/>
  <c r="AU71" i="4" s="1"/>
  <c r="AQ38" i="4"/>
  <c r="AU38" i="4" s="1"/>
  <c r="AT54" i="4"/>
  <c r="AX54" i="4" s="1"/>
  <c r="AT13" i="4"/>
  <c r="AX13" i="4" s="1"/>
  <c r="AU29" i="4"/>
  <c r="AY29" i="4" s="1"/>
  <c r="AE72" i="4"/>
  <c r="AI5" i="4"/>
  <c r="AT9" i="4"/>
  <c r="AX9" i="4" s="1"/>
  <c r="AU24" i="4"/>
  <c r="AY24" i="4" s="1"/>
  <c r="AT7" i="4"/>
  <c r="AX7" i="4" s="1"/>
  <c r="AU28" i="4"/>
  <c r="AY28" i="4" s="1"/>
  <c r="AQ30" i="4"/>
  <c r="AU30" i="4" s="1"/>
  <c r="AU25" i="4"/>
  <c r="AY25" i="4" s="1"/>
  <c r="AT37" i="4"/>
  <c r="AX37" i="4" s="1"/>
  <c r="AQ23" i="4"/>
  <c r="AU23" i="4" s="1"/>
  <c r="AQ14" i="4"/>
  <c r="AU14" i="4" s="1"/>
  <c r="AP57" i="4"/>
  <c r="AT57" i="4" s="1"/>
  <c r="AQ58" i="4"/>
  <c r="AU58" i="4" s="1"/>
  <c r="AM49" i="4"/>
  <c r="AQ49" i="4" s="1"/>
  <c r="AL48" i="4"/>
  <c r="AP48" i="4" s="1"/>
  <c r="AL26" i="4"/>
  <c r="AP26" i="4" s="1"/>
  <c r="AM65" i="4"/>
  <c r="AQ65" i="4" s="1"/>
  <c r="AQ22" i="4"/>
  <c r="AU22" i="4" s="1"/>
  <c r="AX24" i="4"/>
  <c r="BB24" i="4" s="1"/>
  <c r="AT14" i="4"/>
  <c r="AX14" i="4" s="1"/>
  <c r="AT64" i="4"/>
  <c r="AX64" i="4" s="1"/>
  <c r="AU66" i="4"/>
  <c r="AY66" i="4" s="1"/>
  <c r="AM27" i="4"/>
  <c r="AQ27" i="4" s="1"/>
  <c r="AX55" i="4"/>
  <c r="BB55" i="4" s="1"/>
  <c r="AD72" i="4"/>
  <c r="AH5" i="4"/>
  <c r="AP49" i="4"/>
  <c r="AT49" i="4" s="1"/>
  <c r="AL31" i="4"/>
  <c r="AP31" i="4" s="1"/>
  <c r="AM52" i="4"/>
  <c r="AQ52" i="4" s="1"/>
  <c r="AU15" i="4"/>
  <c r="AY15" i="4" s="1"/>
  <c r="AI42" i="4"/>
  <c r="AM42" i="4" s="1"/>
  <c r="BC32" i="4"/>
  <c r="AY46" i="4"/>
  <c r="BC46" i="4" s="1"/>
  <c r="AL44" i="4"/>
  <c r="AP44" i="4" s="1"/>
  <c r="AI67" i="4"/>
  <c r="AM67" i="4" s="1"/>
  <c r="AQ34" i="4"/>
  <c r="AU34" i="4" s="1"/>
  <c r="AT20" i="4"/>
  <c r="AX20" i="4" s="1"/>
  <c r="AI61" i="4"/>
  <c r="AM61" i="4" s="1"/>
  <c r="AT12" i="4"/>
  <c r="AX12" i="4" s="1"/>
  <c r="AU33" i="4"/>
  <c r="AY33" i="4" s="1"/>
  <c r="AI11" i="4"/>
  <c r="AM11" i="4" s="1"/>
  <c r="AU21" i="4"/>
  <c r="AY21" i="4" s="1"/>
  <c r="AI51" i="4"/>
  <c r="AM51" i="4" s="1"/>
  <c r="AY17" i="4"/>
  <c r="BC17" i="4" s="1"/>
  <c r="AX47" i="4"/>
  <c r="BB47" i="4" s="1"/>
  <c r="BC69" i="4"/>
  <c r="BD69" i="4" s="1"/>
  <c r="AI43" i="4"/>
  <c r="AM43" i="4" s="1"/>
  <c r="BC8" i="2" l="1"/>
  <c r="AX18" i="2"/>
  <c r="BB18" i="2" s="1"/>
  <c r="BD39" i="2"/>
  <c r="AU61" i="2"/>
  <c r="AY61" i="2" s="1"/>
  <c r="AX40" i="2"/>
  <c r="BB40" i="2" s="1"/>
  <c r="AU69" i="2"/>
  <c r="AY69" i="2" s="1"/>
  <c r="BC10" i="2"/>
  <c r="AX10" i="2"/>
  <c r="BB10" i="2" s="1"/>
  <c r="AT58" i="2"/>
  <c r="AX58" i="2" s="1"/>
  <c r="AY35" i="2"/>
  <c r="BC35" i="2" s="1"/>
  <c r="AU7" i="2"/>
  <c r="AY7" i="2" s="1"/>
  <c r="AY58" i="2"/>
  <c r="BC58" i="2" s="1"/>
  <c r="AY55" i="2"/>
  <c r="BC55" i="2" s="1"/>
  <c r="AY44" i="2"/>
  <c r="BC44" i="2" s="1"/>
  <c r="AP57" i="2"/>
  <c r="AT57" i="2" s="1"/>
  <c r="BB67" i="2"/>
  <c r="BD67" i="2" s="1"/>
  <c r="AQ46" i="2"/>
  <c r="AU46" i="2" s="1"/>
  <c r="AY63" i="2"/>
  <c r="BC63" i="2" s="1"/>
  <c r="BB55" i="2"/>
  <c r="BD55" i="2" s="1"/>
  <c r="AQ25" i="2"/>
  <c r="AU25" i="2" s="1"/>
  <c r="AU17" i="2"/>
  <c r="AY17" i="2" s="1"/>
  <c r="AY19" i="2"/>
  <c r="BC19" i="2" s="1"/>
  <c r="AU24" i="2"/>
  <c r="AY24" i="2" s="1"/>
  <c r="BC40" i="2"/>
  <c r="AQ52" i="2"/>
  <c r="AU52" i="2" s="1"/>
  <c r="AT46" i="2"/>
  <c r="AX46" i="2" s="1"/>
  <c r="BB35" i="2"/>
  <c r="BD35" i="2" s="1"/>
  <c r="AT37" i="2"/>
  <c r="AX37" i="2" s="1"/>
  <c r="BB9" i="2"/>
  <c r="BD9" i="2" s="1"/>
  <c r="AY49" i="2"/>
  <c r="BC49" i="2" s="1"/>
  <c r="AY71" i="2"/>
  <c r="BC71" i="2" s="1"/>
  <c r="BC53" i="2"/>
  <c r="BD53" i="2" s="1"/>
  <c r="AT32" i="2"/>
  <c r="AX32" i="2" s="1"/>
  <c r="AT54" i="2"/>
  <c r="AX54" i="2" s="1"/>
  <c r="BC34" i="2"/>
  <c r="BD34" i="2" s="1"/>
  <c r="AX27" i="2"/>
  <c r="BB27" i="2" s="1"/>
  <c r="BB63" i="2"/>
  <c r="BD63" i="2" s="1"/>
  <c r="BB65" i="2"/>
  <c r="BD65" i="2" s="1"/>
  <c r="AU26" i="2"/>
  <c r="AY26" i="2" s="1"/>
  <c r="AY36" i="2"/>
  <c r="BC36" i="2" s="1"/>
  <c r="BC29" i="2"/>
  <c r="BC15" i="2"/>
  <c r="BD15" i="2" s="1"/>
  <c r="BB11" i="2"/>
  <c r="BD11" i="2" s="1"/>
  <c r="AU22" i="2"/>
  <c r="AY22" i="2" s="1"/>
  <c r="AT25" i="2"/>
  <c r="AX25" i="2" s="1"/>
  <c r="AH72" i="2"/>
  <c r="AL5" i="2"/>
  <c r="AX70" i="2"/>
  <c r="BB70" i="2" s="1"/>
  <c r="AY46" i="2"/>
  <c r="BC46" i="2" s="1"/>
  <c r="BD40" i="2"/>
  <c r="AY54" i="2"/>
  <c r="BC54" i="2" s="1"/>
  <c r="BD8" i="2"/>
  <c r="AU42" i="2"/>
  <c r="AY42" i="2" s="1"/>
  <c r="AQ21" i="2"/>
  <c r="AU21" i="2" s="1"/>
  <c r="BC18" i="2"/>
  <c r="BD18" i="2" s="1"/>
  <c r="BB31" i="2"/>
  <c r="BD31" i="2" s="1"/>
  <c r="BC33" i="2"/>
  <c r="BD33" i="2" s="1"/>
  <c r="AI72" i="2"/>
  <c r="AM5" i="2"/>
  <c r="BD29" i="2"/>
  <c r="AX61" i="2"/>
  <c r="BB61" i="2" s="1"/>
  <c r="AX56" i="2"/>
  <c r="BB56" i="2" s="1"/>
  <c r="BB36" i="2"/>
  <c r="BD36" i="2" s="1"/>
  <c r="AQ60" i="2"/>
  <c r="AU60" i="2" s="1"/>
  <c r="BB49" i="2"/>
  <c r="BD49" i="2" s="1"/>
  <c r="AY13" i="2"/>
  <c r="BC13" i="2" s="1"/>
  <c r="BB59" i="2"/>
  <c r="BD59" i="2" s="1"/>
  <c r="BB62" i="2"/>
  <c r="BD62" i="2" s="1"/>
  <c r="AX28" i="2"/>
  <c r="BB28" i="2" s="1"/>
  <c r="AU14" i="2"/>
  <c r="AY14" i="2" s="1"/>
  <c r="AX69" i="2"/>
  <c r="BB69" i="2" s="1"/>
  <c r="BB30" i="2"/>
  <c r="BD30" i="2" s="1"/>
  <c r="AT16" i="2"/>
  <c r="AX16" i="2" s="1"/>
  <c r="BB6" i="2"/>
  <c r="BD6" i="2" s="1"/>
  <c r="AY41" i="2"/>
  <c r="BC41" i="2" s="1"/>
  <c r="AY13" i="4"/>
  <c r="BC13" i="4" s="1"/>
  <c r="BC62" i="4"/>
  <c r="BD32" i="4"/>
  <c r="AY12" i="4"/>
  <c r="BC12" i="4" s="1"/>
  <c r="AQ59" i="4"/>
  <c r="AU59" i="4" s="1"/>
  <c r="AQ8" i="4"/>
  <c r="AU8" i="4" s="1"/>
  <c r="AT60" i="4"/>
  <c r="AX60" i="4" s="1"/>
  <c r="BC55" i="4"/>
  <c r="BD55" i="4" s="1"/>
  <c r="AX21" i="4"/>
  <c r="BB21" i="4" s="1"/>
  <c r="BC10" i="4"/>
  <c r="BD10" i="4" s="1"/>
  <c r="AT23" i="4"/>
  <c r="AX23" i="4" s="1"/>
  <c r="AT18" i="4"/>
  <c r="AX18" i="4" s="1"/>
  <c r="AQ44" i="4"/>
  <c r="AU44" i="4" s="1"/>
  <c r="AL51" i="4"/>
  <c r="AP51" i="4" s="1"/>
  <c r="AX33" i="4"/>
  <c r="BB33" i="4" s="1"/>
  <c r="AT38" i="4"/>
  <c r="AX38" i="4" s="1"/>
  <c r="AU40" i="4"/>
  <c r="AY40" i="4" s="1"/>
  <c r="AT40" i="4"/>
  <c r="BD62" i="4"/>
  <c r="AM68" i="4"/>
  <c r="AQ68" i="4" s="1"/>
  <c r="AT58" i="4"/>
  <c r="AX58" i="4" s="1"/>
  <c r="AQ51" i="4"/>
  <c r="AU51" i="4" s="1"/>
  <c r="AY37" i="4"/>
  <c r="BC37" i="4" s="1"/>
  <c r="AQ42" i="4"/>
  <c r="AU42" i="4" s="1"/>
  <c r="BB17" i="4"/>
  <c r="BD17" i="4" s="1"/>
  <c r="AX29" i="4"/>
  <c r="BB29" i="4" s="1"/>
  <c r="AU57" i="4"/>
  <c r="AY57" i="4" s="1"/>
  <c r="BC33" i="4"/>
  <c r="BD33" i="4" s="1"/>
  <c r="BB20" i="4"/>
  <c r="BD20" i="4" s="1"/>
  <c r="AT44" i="4"/>
  <c r="AX44" i="4" s="1"/>
  <c r="AP52" i="4"/>
  <c r="AT52" i="4" s="1"/>
  <c r="AT59" i="4"/>
  <c r="AX59" i="4" s="1"/>
  <c r="AT48" i="4"/>
  <c r="AX48" i="4" s="1"/>
  <c r="AY14" i="4"/>
  <c r="BC14" i="4" s="1"/>
  <c r="AQ26" i="4"/>
  <c r="AU26" i="4" s="1"/>
  <c r="AY7" i="4"/>
  <c r="BC7" i="4" s="1"/>
  <c r="AI72" i="4"/>
  <c r="AM5" i="4"/>
  <c r="BC70" i="4"/>
  <c r="BD70" i="4" s="1"/>
  <c r="AL67" i="4"/>
  <c r="AP67" i="4" s="1"/>
  <c r="BD56" i="4"/>
  <c r="AT30" i="4"/>
  <c r="AX30" i="4" s="1"/>
  <c r="AY64" i="4"/>
  <c r="BC64" i="4" s="1"/>
  <c r="AL43" i="4"/>
  <c r="AP43" i="4" s="1"/>
  <c r="AY60" i="4"/>
  <c r="BC60" i="4" s="1"/>
  <c r="BC47" i="4"/>
  <c r="BD47" i="4" s="1"/>
  <c r="AT8" i="4"/>
  <c r="AX8" i="4" s="1"/>
  <c r="AX66" i="4"/>
  <c r="BB66" i="4" s="1"/>
  <c r="AL11" i="4"/>
  <c r="AP11" i="4" s="1"/>
  <c r="AT45" i="4"/>
  <c r="AX45" i="4" s="1"/>
  <c r="AY58" i="4"/>
  <c r="BC58" i="4" s="1"/>
  <c r="BB37" i="4"/>
  <c r="BD37" i="4" s="1"/>
  <c r="AY44" i="4"/>
  <c r="BC44" i="4" s="1"/>
  <c r="AY8" i="4"/>
  <c r="BC8" i="4" s="1"/>
  <c r="AP65" i="4"/>
  <c r="AT65" i="4" s="1"/>
  <c r="AT41" i="4"/>
  <c r="AX41" i="4" s="1"/>
  <c r="AX19" i="4"/>
  <c r="BB19" i="4" s="1"/>
  <c r="AT31" i="4"/>
  <c r="AX31" i="4" s="1"/>
  <c r="BC66" i="4"/>
  <c r="AL61" i="4"/>
  <c r="AP61" i="4" s="1"/>
  <c r="AY9" i="4"/>
  <c r="BC9" i="4" s="1"/>
  <c r="AX28" i="4"/>
  <c r="BB28" i="4" s="1"/>
  <c r="AQ31" i="4"/>
  <c r="AU31" i="4" s="1"/>
  <c r="AY48" i="4"/>
  <c r="BC48" i="4" s="1"/>
  <c r="AQ63" i="4"/>
  <c r="AU63" i="4" s="1"/>
  <c r="BC21" i="4"/>
  <c r="BD21" i="4" s="1"/>
  <c r="BB12" i="4"/>
  <c r="BD12" i="4" s="1"/>
  <c r="AU52" i="4"/>
  <c r="AY52" i="4" s="1"/>
  <c r="AH72" i="4"/>
  <c r="AL5" i="4"/>
  <c r="AU39" i="4"/>
  <c r="AY39" i="4" s="1"/>
  <c r="AP27" i="4"/>
  <c r="AT27" i="4" s="1"/>
  <c r="AU49" i="4"/>
  <c r="AY49" i="4" s="1"/>
  <c r="AY23" i="4"/>
  <c r="BC23" i="4" s="1"/>
  <c r="BC24" i="4"/>
  <c r="BD24" i="4" s="1"/>
  <c r="AQ41" i="4"/>
  <c r="AU41" i="4" s="1"/>
  <c r="AY71" i="4"/>
  <c r="BC71" i="4" s="1"/>
  <c r="AY45" i="4"/>
  <c r="BC45" i="4" s="1"/>
  <c r="AU35" i="4"/>
  <c r="AY35" i="4" s="1"/>
  <c r="AT71" i="4"/>
  <c r="AX71" i="4" s="1"/>
  <c r="AX15" i="4"/>
  <c r="BB15" i="4" s="1"/>
  <c r="BB46" i="4"/>
  <c r="BD46" i="4" s="1"/>
  <c r="AY54" i="4"/>
  <c r="BC54" i="4" s="1"/>
  <c r="AT34" i="4"/>
  <c r="AX34" i="4" s="1"/>
  <c r="BD53" i="4"/>
  <c r="AQ16" i="4"/>
  <c r="AU16" i="4" s="1"/>
  <c r="AP36" i="4"/>
  <c r="AT36" i="4" s="1"/>
  <c r="AT22" i="4"/>
  <c r="AX22" i="4" s="1"/>
  <c r="AX25" i="4"/>
  <c r="BB25" i="4" s="1"/>
  <c r="AX6" i="4"/>
  <c r="BB6" i="4" s="1"/>
  <c r="BB58" i="2" l="1"/>
  <c r="BD58" i="2" s="1"/>
  <c r="BB44" i="2"/>
  <c r="BD44" i="2" s="1"/>
  <c r="AY37" i="2"/>
  <c r="BC37" i="2" s="1"/>
  <c r="BD10" i="2"/>
  <c r="AU57" i="2"/>
  <c r="AY57" i="2" s="1"/>
  <c r="BC57" i="2" s="1"/>
  <c r="BD57" i="2" s="1"/>
  <c r="AX57" i="2"/>
  <c r="BB57" i="2" s="1"/>
  <c r="BC7" i="2"/>
  <c r="AX7" i="2"/>
  <c r="BB7" i="2" s="1"/>
  <c r="AX17" i="2"/>
  <c r="BB17" i="2" s="1"/>
  <c r="AX24" i="2"/>
  <c r="BB24" i="2" s="1"/>
  <c r="BB19" i="2"/>
  <c r="BD19" i="2" s="1"/>
  <c r="AL72" i="2"/>
  <c r="AP5" i="2"/>
  <c r="BC61" i="2"/>
  <c r="BD61" i="2" s="1"/>
  <c r="BB71" i="2"/>
  <c r="BD71" i="2" s="1"/>
  <c r="AY16" i="2"/>
  <c r="BC16" i="2" s="1"/>
  <c r="AX42" i="2"/>
  <c r="BB42" i="2" s="1"/>
  <c r="BC27" i="2"/>
  <c r="BD27" i="2" s="1"/>
  <c r="BB54" i="2"/>
  <c r="BD54" i="2" s="1"/>
  <c r="BC56" i="2"/>
  <c r="BD56" i="2" s="1"/>
  <c r="BB13" i="2"/>
  <c r="BD13" i="2" s="1"/>
  <c r="BB46" i="2"/>
  <c r="BD46" i="2" s="1"/>
  <c r="BC28" i="2"/>
  <c r="BD28" i="2" s="1"/>
  <c r="BB16" i="2"/>
  <c r="BD16" i="2" s="1"/>
  <c r="AM72" i="2"/>
  <c r="AQ5" i="2"/>
  <c r="AT21" i="2"/>
  <c r="AX21" i="2" s="1"/>
  <c r="AT60" i="2"/>
  <c r="AX60" i="2" s="1"/>
  <c r="AX14" i="2"/>
  <c r="BB14" i="2" s="1"/>
  <c r="AX26" i="2"/>
  <c r="BB26" i="2" s="1"/>
  <c r="AY32" i="2"/>
  <c r="BC32" i="2" s="1"/>
  <c r="BC70" i="2"/>
  <c r="BD70" i="2" s="1"/>
  <c r="AX22" i="2"/>
  <c r="BB22" i="2" s="1"/>
  <c r="BB37" i="2"/>
  <c r="BD37" i="2" s="1"/>
  <c r="BB41" i="2"/>
  <c r="BD41" i="2" s="1"/>
  <c r="AT52" i="2"/>
  <c r="AX52" i="2" s="1"/>
  <c r="BC69" i="2"/>
  <c r="BD69" i="2" s="1"/>
  <c r="AY25" i="2"/>
  <c r="BC25" i="2" s="1"/>
  <c r="AY22" i="4"/>
  <c r="BC22" i="4" s="1"/>
  <c r="AQ43" i="4"/>
  <c r="AU43" i="4" s="1"/>
  <c r="AY38" i="4"/>
  <c r="BC38" i="4" s="1"/>
  <c r="AX49" i="4"/>
  <c r="BB49" i="4" s="1"/>
  <c r="BC19" i="4"/>
  <c r="AX40" i="4"/>
  <c r="BB40" i="4" s="1"/>
  <c r="AP68" i="4"/>
  <c r="AT68" i="4" s="1"/>
  <c r="AT26" i="4"/>
  <c r="AX26" i="4" s="1"/>
  <c r="AY18" i="4"/>
  <c r="BC18" i="4" s="1"/>
  <c r="BB13" i="4"/>
  <c r="BD13" i="4" s="1"/>
  <c r="AU65" i="4"/>
  <c r="AY65" i="4" s="1"/>
  <c r="BC40" i="4"/>
  <c r="AX39" i="4"/>
  <c r="BB39" i="4" s="1"/>
  <c r="AL72" i="4"/>
  <c r="AP5" i="4"/>
  <c r="AT63" i="4"/>
  <c r="AX63" i="4" s="1"/>
  <c r="BB7" i="4"/>
  <c r="BD7" i="4" s="1"/>
  <c r="AY30" i="4"/>
  <c r="BC30" i="4" s="1"/>
  <c r="BD19" i="4"/>
  <c r="BB9" i="4"/>
  <c r="BD9" i="4" s="1"/>
  <c r="AU27" i="4"/>
  <c r="AY27" i="4" s="1"/>
  <c r="AY26" i="4"/>
  <c r="BC26" i="4" s="1"/>
  <c r="BC15" i="4"/>
  <c r="BD15" i="4" s="1"/>
  <c r="AX57" i="4"/>
  <c r="BB57" i="4" s="1"/>
  <c r="BB58" i="4"/>
  <c r="BD58" i="4" s="1"/>
  <c r="BB54" i="4"/>
  <c r="BD54" i="4" s="1"/>
  <c r="BB64" i="4"/>
  <c r="BD64" i="4" s="1"/>
  <c r="BC35" i="4"/>
  <c r="AY63" i="4"/>
  <c r="BC63" i="4" s="1"/>
  <c r="BB26" i="4"/>
  <c r="BD26" i="4" s="1"/>
  <c r="BB18" i="4"/>
  <c r="BD18" i="4" s="1"/>
  <c r="AY42" i="4"/>
  <c r="BC42" i="4" s="1"/>
  <c r="BB22" i="4"/>
  <c r="BD22" i="4" s="1"/>
  <c r="BC39" i="4"/>
  <c r="AQ61" i="4"/>
  <c r="AU61" i="4" s="1"/>
  <c r="BD66" i="4"/>
  <c r="AT43" i="4"/>
  <c r="AX43" i="4" s="1"/>
  <c r="AM72" i="4"/>
  <c r="AQ5" i="4"/>
  <c r="AX52" i="4"/>
  <c r="BB52" i="4" s="1"/>
  <c r="BB44" i="4"/>
  <c r="BD44" i="4" s="1"/>
  <c r="BB14" i="4"/>
  <c r="BD14" i="4" s="1"/>
  <c r="AT51" i="4"/>
  <c r="AX51" i="4" s="1"/>
  <c r="BC29" i="4"/>
  <c r="BD29" i="4" s="1"/>
  <c r="AQ67" i="4"/>
  <c r="AU67" i="4" s="1"/>
  <c r="AY43" i="4"/>
  <c r="BC43" i="4" s="1"/>
  <c r="BD39" i="4"/>
  <c r="AT16" i="4"/>
  <c r="AX16" i="4" s="1"/>
  <c r="BB71" i="4"/>
  <c r="BD71" i="4" s="1"/>
  <c r="AY41" i="4"/>
  <c r="BC41" i="4" s="1"/>
  <c r="BC49" i="4"/>
  <c r="BD49" i="4" s="1"/>
  <c r="AY34" i="4"/>
  <c r="BC34" i="4" s="1"/>
  <c r="AY31" i="4"/>
  <c r="BC31" i="4" s="1"/>
  <c r="BC25" i="4"/>
  <c r="BD25" i="4" s="1"/>
  <c r="AX35" i="4"/>
  <c r="BB35" i="4" s="1"/>
  <c r="BC6" i="4"/>
  <c r="BD6" i="4" s="1"/>
  <c r="BB45" i="4"/>
  <c r="BD45" i="4" s="1"/>
  <c r="BB8" i="4"/>
  <c r="BD8" i="4" s="1"/>
  <c r="BB48" i="4"/>
  <c r="BD48" i="4" s="1"/>
  <c r="AU36" i="4"/>
  <c r="AY36" i="4" s="1"/>
  <c r="AY59" i="4"/>
  <c r="BC59" i="4" s="1"/>
  <c r="BB23" i="4"/>
  <c r="BD23" i="4" s="1"/>
  <c r="BB60" i="4"/>
  <c r="BD60" i="4" s="1"/>
  <c r="AT42" i="4"/>
  <c r="AX42" i="4" s="1"/>
  <c r="BC28" i="4"/>
  <c r="BD28" i="4" s="1"/>
  <c r="AQ11" i="4"/>
  <c r="AU11" i="4" s="1"/>
  <c r="BD7" i="2" l="1"/>
  <c r="BC24" i="2"/>
  <c r="BD24" i="2"/>
  <c r="AY21" i="2"/>
  <c r="BC21" i="2" s="1"/>
  <c r="BC17" i="2"/>
  <c r="BD17" i="2" s="1"/>
  <c r="BB32" i="2"/>
  <c r="BD32" i="2" s="1"/>
  <c r="BC42" i="2"/>
  <c r="BD42" i="2" s="1"/>
  <c r="AY52" i="2"/>
  <c r="BC52" i="2" s="1"/>
  <c r="BC14" i="2"/>
  <c r="BD14" i="2" s="1"/>
  <c r="BC26" i="2"/>
  <c r="BD26" i="2" s="1"/>
  <c r="BC22" i="2"/>
  <c r="BD22" i="2" s="1"/>
  <c r="BB25" i="2"/>
  <c r="BD25" i="2" s="1"/>
  <c r="AP72" i="2"/>
  <c r="AT5" i="2"/>
  <c r="BB52" i="2"/>
  <c r="BD52" i="2" s="1"/>
  <c r="AQ72" i="2"/>
  <c r="AU5" i="2"/>
  <c r="AY60" i="2"/>
  <c r="BC60" i="2" s="1"/>
  <c r="BC52" i="4"/>
  <c r="AU68" i="4"/>
  <c r="AY68" i="4" s="1"/>
  <c r="BD40" i="4"/>
  <c r="AX68" i="4"/>
  <c r="BB68" i="4" s="1"/>
  <c r="AX65" i="4"/>
  <c r="BB65" i="4" s="1"/>
  <c r="BB34" i="4"/>
  <c r="BD34" i="4" s="1"/>
  <c r="BB38" i="4"/>
  <c r="BD38" i="4" s="1"/>
  <c r="BB41" i="4"/>
  <c r="BD41" i="4" s="1"/>
  <c r="BB59" i="4"/>
  <c r="BD59" i="4" s="1"/>
  <c r="BB63" i="4"/>
  <c r="BD63" i="4" s="1"/>
  <c r="AQ72" i="4"/>
  <c r="AU5" i="4"/>
  <c r="AX27" i="4"/>
  <c r="BB27" i="4" s="1"/>
  <c r="BB42" i="4"/>
  <c r="BD42" i="4" s="1"/>
  <c r="AT67" i="4"/>
  <c r="AX67" i="4" s="1"/>
  <c r="BB31" i="4"/>
  <c r="BD31" i="4" s="1"/>
  <c r="AT5" i="4"/>
  <c r="AP72" i="4"/>
  <c r="AP74" i="4" s="1"/>
  <c r="BC27" i="4"/>
  <c r="BD35" i="4"/>
  <c r="AX36" i="4"/>
  <c r="BB36" i="4" s="1"/>
  <c r="AY16" i="4"/>
  <c r="BC16" i="4" s="1"/>
  <c r="AY51" i="4"/>
  <c r="BC51" i="4" s="1"/>
  <c r="BD52" i="4"/>
  <c r="BB43" i="4"/>
  <c r="BD43" i="4" s="1"/>
  <c r="AT61" i="4"/>
  <c r="AX61" i="4" s="1"/>
  <c r="BC57" i="4"/>
  <c r="BD57" i="4" s="1"/>
  <c r="AT11" i="4"/>
  <c r="AX11" i="4" s="1"/>
  <c r="BC65" i="4"/>
  <c r="BD65" i="4" s="1"/>
  <c r="BB30" i="4"/>
  <c r="BD30" i="4" s="1"/>
  <c r="BB21" i="2" l="1"/>
  <c r="BD21" i="2" s="1"/>
  <c r="BB60" i="2"/>
  <c r="BD60" i="2" s="1"/>
  <c r="AU72" i="2"/>
  <c r="AY5" i="2"/>
  <c r="AT72" i="2"/>
  <c r="AX5" i="2"/>
  <c r="AP74" i="2"/>
  <c r="BC68" i="4"/>
  <c r="BD68" i="4" s="1"/>
  <c r="AT72" i="4"/>
  <c r="AX5" i="4"/>
  <c r="BB51" i="4"/>
  <c r="BD51" i="4" s="1"/>
  <c r="BC36" i="4"/>
  <c r="BB16" i="4"/>
  <c r="BD16" i="4" s="1"/>
  <c r="AU72" i="4"/>
  <c r="AY5" i="4"/>
  <c r="BD36" i="4"/>
  <c r="AY67" i="4"/>
  <c r="BC67" i="4" s="1"/>
  <c r="AY61" i="4"/>
  <c r="BC61" i="4" s="1"/>
  <c r="AY11" i="4"/>
  <c r="BC11" i="4" s="1"/>
  <c r="BD27" i="4"/>
  <c r="AY72" i="2" l="1"/>
  <c r="BC5" i="2"/>
  <c r="BC72" i="2" s="1"/>
  <c r="AX72" i="2"/>
  <c r="BB5" i="2"/>
  <c r="BB11" i="4"/>
  <c r="BD11" i="4" s="1"/>
  <c r="BB61" i="4"/>
  <c r="BD61" i="4" s="1"/>
  <c r="AY72" i="4"/>
  <c r="BC5" i="4"/>
  <c r="BC72" i="4" s="1"/>
  <c r="AX72" i="4"/>
  <c r="BB5" i="4"/>
  <c r="BB67" i="4"/>
  <c r="BD67" i="4" s="1"/>
  <c r="BB72" i="2" l="1"/>
  <c r="BB73" i="2" s="1"/>
  <c r="BB75" i="2" s="1"/>
  <c r="BD5" i="2"/>
  <c r="BB72" i="4"/>
  <c r="BB73" i="4" s="1"/>
  <c r="BB75" i="4" s="1"/>
  <c r="BD5" i="4"/>
</calcChain>
</file>

<file path=xl/sharedStrings.xml><?xml version="1.0" encoding="utf-8"?>
<sst xmlns="http://schemas.openxmlformats.org/spreadsheetml/2006/main" count="716" uniqueCount="88">
  <si>
    <t>الجمع باللون</t>
  </si>
  <si>
    <t>التسوية بعملة التوريد</t>
  </si>
  <si>
    <t>حـساب المورد رقــم /</t>
  </si>
  <si>
    <t>الرصيد بالجنية</t>
  </si>
  <si>
    <t>مدين</t>
  </si>
  <si>
    <t>دائن</t>
  </si>
  <si>
    <t>الرصيد</t>
  </si>
  <si>
    <t>البيان</t>
  </si>
  <si>
    <t>رقم القيد</t>
  </si>
  <si>
    <t>التاريخ</t>
  </si>
  <si>
    <t>ميزان الموردين</t>
  </si>
  <si>
    <t>الفرق</t>
  </si>
  <si>
    <t xml:space="preserve">مجموع الموردين </t>
  </si>
  <si>
    <t>الميزان</t>
  </si>
  <si>
    <t>بيـانات المـــوردين</t>
  </si>
  <si>
    <t>الكـود</t>
  </si>
  <si>
    <t>اسم المورد</t>
  </si>
  <si>
    <t>الرصيد في 1 / 1 / 2015</t>
  </si>
  <si>
    <t>حركــة شهر ينـــــاير</t>
  </si>
  <si>
    <t>رصيـــــد ينايــر</t>
  </si>
  <si>
    <t>حـركة شهر فبراير</t>
  </si>
  <si>
    <t>رصـــــيد فبرايــر</t>
  </si>
  <si>
    <t>حـركة شهر مــارس</t>
  </si>
  <si>
    <t>رصيـــــد مــارس</t>
  </si>
  <si>
    <t>حركة شهر ابريــل</t>
  </si>
  <si>
    <t>رصيــــــد أبريــل</t>
  </si>
  <si>
    <t>حـركة شهر مايــو</t>
  </si>
  <si>
    <t>رصيــد مايــو</t>
  </si>
  <si>
    <t>حـركة شهر يونيــو</t>
  </si>
  <si>
    <t>رصيــد يونيــو</t>
  </si>
  <si>
    <t xml:space="preserve">حركة شهر يوليو </t>
  </si>
  <si>
    <t>رصيد يوليــو</t>
  </si>
  <si>
    <t>حركة شهر اغسطس</t>
  </si>
  <si>
    <t>رصيد أغسطــس</t>
  </si>
  <si>
    <t>حركة شهر سبتمبـر</t>
  </si>
  <si>
    <t>رصيد سبتمبــر</t>
  </si>
  <si>
    <t xml:space="preserve">حركة شهر أكتـــوبر </t>
  </si>
  <si>
    <t>رصيد أكتوبــر</t>
  </si>
  <si>
    <t>حركة شهر نوفمبــر</t>
  </si>
  <si>
    <t>رصيــد نوفـمبر</t>
  </si>
  <si>
    <t>حركة شهـر ديسمبر</t>
  </si>
  <si>
    <t>رصيــد 31 / 12 / 2016</t>
  </si>
  <si>
    <t xml:space="preserve">مدين </t>
  </si>
  <si>
    <t>الأجمـــالى</t>
  </si>
  <si>
    <t>01001</t>
  </si>
  <si>
    <t>01002</t>
  </si>
  <si>
    <t>01003</t>
  </si>
  <si>
    <t>01004</t>
  </si>
  <si>
    <t>01005</t>
  </si>
  <si>
    <t>0202</t>
  </si>
  <si>
    <t>0201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</si>
  <si>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</si>
  <si>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</si>
  <si>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</si>
  <si>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</si>
  <si>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</si>
  <si>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</si>
  <si>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</si>
  <si>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</si>
  <si>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</si>
  <si>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</si>
  <si>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</si>
  <si>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</si>
  <si>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</si>
  <si>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</si>
  <si>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</si>
  <si>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0405</t>
  </si>
  <si>
    <t>0406</t>
  </si>
  <si>
    <t>0402</t>
  </si>
  <si>
    <t>0403</t>
  </si>
  <si>
    <t>0404</t>
  </si>
  <si>
    <t>0407</t>
  </si>
  <si>
    <t>0408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</si>
  <si>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</si>
  <si>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</si>
  <si>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</si>
  <si>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</si>
  <si>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</si>
  <si>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</si>
  <si>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</si>
  <si>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</si>
  <si>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</si>
  <si>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0501</t>
  </si>
  <si>
    <t>0502</t>
  </si>
  <si>
    <t>0503</t>
  </si>
  <si>
    <t>0504</t>
  </si>
  <si>
    <t>0505</t>
  </si>
  <si>
    <t>0506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</si>
</sst>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ج.م.‏&quot;_-;\-* #,##0.00\ &quot;ج.م.‏&quot;_-;_-* &quot;-&quot;??\ &quot;ج.م.‏&quot;_-;_-@_-"/>
    <numFmt numFmtId="164" formatCode="yyyy/mm/dd"/>
  </numFmts>
  <fonts count="15" x14ac:knownFonts="1">
    <font>
      <sz val="13"/>
      <color theme="1"/>
      <name val="Calibri"/>
      <family val="2"/>
      <charset val="178"/>
      <scheme val="minor"/>
    </font>
    <font>
      <sz val="13"/>
      <color theme="1"/>
      <name val="Calibri"/>
      <family val="2"/>
      <charset val="178"/>
      <scheme val="minor"/>
    </font>
    <font>
      <sz val="13"/>
      <color theme="0"/>
      <name val="Calibri"/>
      <family val="2"/>
      <charset val="178"/>
      <scheme val="minor"/>
    </font>
    <font>
      <u/>
      <sz val="10"/>
      <color indexed="12"/>
      <name val="Arial"/>
      <family val="2"/>
    </font>
    <font>
      <b/>
      <sz val="14"/>
      <name val="Arial"/>
      <family val="2"/>
    </font>
    <font>
      <b/>
      <u/>
      <sz val="14"/>
      <color indexed="12"/>
      <name val="Arial"/>
      <family val="2"/>
    </font>
    <font>
      <b/>
      <sz val="14"/>
      <color indexed="56"/>
      <name val="Arial"/>
      <family val="2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</font>
    <font>
      <sz val="14"/>
      <name val="Arial"/>
      <family val="2"/>
    </font>
    <font>
      <b/>
      <u/>
      <sz val="14"/>
      <name val="Arabic Transparent"/>
      <charset val="178"/>
    </font>
    <font>
      <b/>
      <sz val="14"/>
      <name val="Arabic Transparent"/>
      <charset val="178"/>
    </font>
    <font>
      <b/>
      <i/>
      <u/>
      <sz val="14"/>
      <name val="Arabic Transparent"/>
      <charset val="178"/>
    </font>
    <font>
      <b/>
      <sz val="14"/>
      <name val="Arial"/>
      <family val="2"/>
      <charset val="178"/>
    </font>
  </fonts>
  <fills count="12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5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91">
    <xf numFmtId="0" fontId="0" fillId="0" borderId="0" xfId="0"/>
    <xf numFmtId="0" fontId="4" fillId="0" borderId="0" xfId="4" applyNumberFormat="1" applyFont="1" applyAlignment="1" applyProtection="1">
      <alignment horizontal="right" vertical="center" readingOrder="2"/>
    </xf>
    <xf numFmtId="0" fontId="5" fillId="0" borderId="0" xfId="4" applyFont="1" applyAlignment="1" applyProtection="1">
      <alignment horizontal="right" vertical="center" readingOrder="2"/>
    </xf>
    <xf numFmtId="0" fontId="5" fillId="0" borderId="0" xfId="4" applyFont="1" applyAlignment="1" applyProtection="1">
      <alignment horizontal="center" vertical="center" readingOrder="2"/>
    </xf>
    <xf numFmtId="0" fontId="4" fillId="0" borderId="0" xfId="0" applyFont="1" applyAlignment="1">
      <alignment readingOrder="2"/>
    </xf>
    <xf numFmtId="2" fontId="6" fillId="0" borderId="0" xfId="0" applyNumberFormat="1" applyFont="1" applyAlignment="1">
      <alignment readingOrder="2"/>
    </xf>
    <xf numFmtId="2" fontId="4" fillId="0" borderId="0" xfId="0" applyNumberFormat="1" applyFont="1" applyAlignment="1">
      <alignment readingOrder="2"/>
    </xf>
    <xf numFmtId="0" fontId="4" fillId="0" borderId="0" xfId="0" applyNumberFormat="1" applyFont="1" applyAlignment="1">
      <alignment horizontal="center" vertical="center" shrinkToFit="1" readingOrder="2"/>
    </xf>
    <xf numFmtId="0" fontId="4" fillId="0" borderId="0" xfId="0" applyFont="1" applyAlignment="1">
      <alignment horizontal="center" vertical="center" readingOrder="2"/>
    </xf>
    <xf numFmtId="164" fontId="4" fillId="0" borderId="0" xfId="0" applyNumberFormat="1" applyFont="1" applyAlignment="1">
      <alignment horizontal="center" vertical="center" readingOrder="2"/>
    </xf>
    <xf numFmtId="4" fontId="4" fillId="4" borderId="0" xfId="0" applyNumberFormat="1" applyFont="1" applyFill="1" applyAlignment="1">
      <alignment horizontal="center" readingOrder="2"/>
    </xf>
    <xf numFmtId="2" fontId="4" fillId="5" borderId="0" xfId="0" applyNumberFormat="1" applyFont="1" applyFill="1" applyAlignment="1">
      <alignment readingOrder="2"/>
    </xf>
    <xf numFmtId="4" fontId="4" fillId="0" borderId="0" xfId="0" applyNumberFormat="1" applyFont="1" applyFill="1" applyAlignment="1">
      <alignment readingOrder="2"/>
    </xf>
    <xf numFmtId="4" fontId="4" fillId="0" borderId="0" xfId="0" applyNumberFormat="1" applyFont="1" applyFill="1" applyAlignment="1">
      <alignment horizontal="center" vertical="center" readingOrder="2"/>
    </xf>
    <xf numFmtId="0" fontId="4" fillId="0" borderId="0" xfId="0" applyFont="1" applyFill="1" applyBorder="1" applyAlignment="1">
      <alignment horizontal="left" vertical="center" readingOrder="2"/>
    </xf>
    <xf numFmtId="0" fontId="4" fillId="0" borderId="0" xfId="0" applyNumberFormat="1" applyFont="1" applyFill="1" applyBorder="1" applyAlignment="1">
      <alignment horizontal="center" vertical="center" readingOrder="2"/>
    </xf>
    <xf numFmtId="2" fontId="4" fillId="6" borderId="0" xfId="0" applyNumberFormat="1" applyFont="1" applyFill="1" applyAlignment="1">
      <alignment horizontal="right" vertical="center" readingOrder="2"/>
    </xf>
    <xf numFmtId="1" fontId="4" fillId="0" borderId="0" xfId="0" applyNumberFormat="1" applyFont="1" applyFill="1" applyAlignment="1">
      <alignment readingOrder="2"/>
    </xf>
    <xf numFmtId="164" fontId="4" fillId="0" borderId="0" xfId="0" applyNumberFormat="1" applyFont="1" applyFill="1" applyAlignment="1">
      <alignment readingOrder="2"/>
    </xf>
    <xf numFmtId="0" fontId="7" fillId="7" borderId="1" xfId="2" applyFont="1" applyFill="1" applyBorder="1" applyAlignment="1">
      <alignment horizontal="center" vertical="center" readingOrder="2"/>
    </xf>
    <xf numFmtId="2" fontId="4" fillId="0" borderId="2" xfId="0" applyNumberFormat="1" applyFont="1" applyFill="1" applyBorder="1" applyAlignment="1">
      <alignment horizontal="center" readingOrder="2"/>
    </xf>
    <xf numFmtId="2" fontId="4" fillId="0" borderId="3" xfId="0" applyNumberFormat="1" applyFont="1" applyFill="1" applyBorder="1" applyAlignment="1">
      <alignment horizontal="center" readingOrder="2"/>
    </xf>
    <xf numFmtId="0" fontId="4" fillId="0" borderId="3" xfId="0" applyNumberFormat="1" applyFont="1" applyFill="1" applyBorder="1" applyAlignment="1">
      <alignment horizontal="center" vertical="center" shrinkToFit="1" readingOrder="2"/>
    </xf>
    <xf numFmtId="0" fontId="4" fillId="0" borderId="3" xfId="0" applyFont="1" applyFill="1" applyBorder="1" applyAlignment="1">
      <alignment horizontal="center" vertical="center" readingOrder="2"/>
    </xf>
    <xf numFmtId="164" fontId="4" fillId="0" borderId="4" xfId="0" applyNumberFormat="1" applyFont="1" applyBorder="1" applyAlignment="1">
      <alignment horizontal="center" vertical="center" readingOrder="2"/>
    </xf>
    <xf numFmtId="0" fontId="8" fillId="8" borderId="1" xfId="3" applyNumberFormat="1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readingOrder="2"/>
    </xf>
    <xf numFmtId="164" fontId="4" fillId="0" borderId="5" xfId="0" applyNumberFormat="1" applyFont="1" applyFill="1" applyBorder="1" applyAlignment="1">
      <alignment horizontal="center" vertical="center" readingOrder="2"/>
    </xf>
    <xf numFmtId="0" fontId="4" fillId="0" borderId="0" xfId="0" applyFont="1" applyFill="1" applyAlignment="1">
      <alignment readingOrder="2"/>
    </xf>
    <xf numFmtId="2" fontId="7" fillId="7" borderId="1" xfId="3" applyNumberFormat="1" applyFont="1" applyFill="1" applyBorder="1" applyAlignment="1">
      <alignment horizontal="center" vertical="center" readingOrder="2"/>
    </xf>
    <xf numFmtId="2" fontId="4" fillId="9" borderId="1" xfId="0" applyNumberFormat="1" applyFont="1" applyFill="1" applyBorder="1" applyAlignment="1">
      <alignment horizontal="center" vertical="center" readingOrder="2"/>
    </xf>
    <xf numFmtId="2" fontId="4" fillId="0" borderId="1" xfId="5" applyNumberFormat="1" applyFont="1" applyFill="1" applyBorder="1" applyAlignment="1" applyProtection="1">
      <alignment horizontal="center" vertical="center" readingOrder="2"/>
    </xf>
    <xf numFmtId="2" fontId="4" fillId="0" borderId="1" xfId="0" applyNumberFormat="1" applyFont="1" applyFill="1" applyBorder="1" applyAlignment="1">
      <alignment horizontal="center" vertical="center" readingOrder="2"/>
    </xf>
    <xf numFmtId="0" fontId="4" fillId="0" borderId="1" xfId="5" applyNumberFormat="1" applyFont="1" applyFill="1" applyBorder="1" applyAlignment="1" applyProtection="1">
      <alignment horizontal="center" vertical="center" readingOrder="2"/>
    </xf>
    <xf numFmtId="0" fontId="4" fillId="0" borderId="1" xfId="0" applyNumberFormat="1" applyFont="1" applyFill="1" applyBorder="1" applyAlignment="1">
      <alignment horizontal="center" vertical="center" shrinkToFit="1" readingOrder="2"/>
    </xf>
    <xf numFmtId="164" fontId="4" fillId="0" borderId="1" xfId="5" applyNumberFormat="1" applyFont="1" applyFill="1" applyBorder="1" applyAlignment="1" applyProtection="1">
      <alignment horizontal="center" vertical="center" readingOrder="2"/>
    </xf>
    <xf numFmtId="2" fontId="6" fillId="10" borderId="1" xfId="0" applyNumberFormat="1" applyFont="1" applyFill="1" applyBorder="1" applyAlignment="1">
      <alignment horizontal="center" vertical="center" readingOrder="2"/>
    </xf>
    <xf numFmtId="2" fontId="4" fillId="0" borderId="0" xfId="0" applyNumberFormat="1" applyFont="1" applyAlignment="1">
      <alignment horizontal="right" vertical="center" readingOrder="2"/>
    </xf>
    <xf numFmtId="2" fontId="4" fillId="0" borderId="0" xfId="0" applyNumberFormat="1" applyFont="1" applyFill="1" applyBorder="1" applyAlignment="1">
      <alignment horizontal="center" vertical="center" readingOrder="2"/>
    </xf>
    <xf numFmtId="0" fontId="4" fillId="0" borderId="0" xfId="1" applyNumberFormat="1" applyFont="1" applyFill="1" applyBorder="1" applyAlignment="1">
      <alignment horizontal="center" vertical="center" shrinkToFit="1" readingOrder="2"/>
    </xf>
    <xf numFmtId="0" fontId="4" fillId="0" borderId="0" xfId="0" applyFont="1" applyFill="1" applyBorder="1" applyAlignment="1">
      <alignment horizontal="center" vertical="center" readingOrder="2"/>
    </xf>
    <xf numFmtId="164" fontId="4" fillId="0" borderId="0" xfId="0" applyNumberFormat="1" applyFont="1" applyFill="1" applyBorder="1" applyAlignment="1">
      <alignment horizontal="center" vertical="center" readingOrder="2"/>
    </xf>
    <xf numFmtId="2" fontId="4" fillId="6" borderId="0" xfId="0" applyNumberFormat="1" applyFont="1" applyFill="1" applyAlignment="1">
      <alignment readingOrder="2"/>
    </xf>
    <xf numFmtId="0" fontId="4" fillId="6" borderId="0" xfId="0" applyFont="1" applyFill="1" applyAlignment="1">
      <alignment shrinkToFit="1" readingOrder="2"/>
    </xf>
    <xf numFmtId="0" fontId="4" fillId="5" borderId="0" xfId="0" applyFont="1" applyFill="1" applyAlignment="1">
      <alignment shrinkToFit="1" readingOrder="2"/>
    </xf>
    <xf numFmtId="0" fontId="4" fillId="0" borderId="0" xfId="0" applyFont="1" applyAlignment="1">
      <alignment horizontal="right" vertical="center" readingOrder="2"/>
    </xf>
    <xf numFmtId="0" fontId="4" fillId="0" borderId="0" xfId="0" applyNumberFormat="1" applyFont="1" applyFill="1" applyBorder="1" applyAlignment="1">
      <alignment horizontal="center" vertical="center" shrinkToFit="1" readingOrder="2"/>
    </xf>
    <xf numFmtId="0" fontId="4" fillId="0" borderId="0" xfId="0" applyNumberFormat="1" applyFont="1" applyAlignment="1">
      <alignment horizontal="right" vertical="center" shrinkToFit="1" readingOrder="2"/>
    </xf>
    <xf numFmtId="0" fontId="4" fillId="0" borderId="0" xfId="4" applyNumberFormat="1" applyFont="1" applyFill="1" applyAlignment="1" applyProtection="1">
      <alignment horizontal="right" vertical="center" readingOrder="2"/>
    </xf>
    <xf numFmtId="2" fontId="4" fillId="0" borderId="0" xfId="0" applyNumberFormat="1" applyFont="1" applyFill="1" applyAlignment="1">
      <alignment horizontal="right" vertical="center" readingOrder="2"/>
    </xf>
    <xf numFmtId="2" fontId="4" fillId="0" borderId="0" xfId="0" applyNumberFormat="1" applyFont="1" applyFill="1" applyAlignment="1">
      <alignment readingOrder="2"/>
    </xf>
    <xf numFmtId="0" fontId="4" fillId="0" borderId="0" xfId="0" applyFont="1" applyFill="1" applyAlignment="1">
      <alignment shrinkToFit="1" readingOrder="2"/>
    </xf>
    <xf numFmtId="4" fontId="10" fillId="0" borderId="0" xfId="0" applyNumberFormat="1" applyFont="1" applyFill="1" applyAlignment="1">
      <alignment readingOrder="2"/>
    </xf>
    <xf numFmtId="0" fontId="10" fillId="0" borderId="0" xfId="0" applyNumberFormat="1" applyFont="1" applyFill="1" applyAlignment="1">
      <alignment readingOrder="2"/>
    </xf>
    <xf numFmtId="4" fontId="4" fillId="0" borderId="0" xfId="0" applyNumberFormat="1" applyFont="1" applyFill="1" applyAlignment="1">
      <alignment horizontal="center" vertical="center" shrinkToFit="1" readingOrder="2"/>
    </xf>
    <xf numFmtId="4" fontId="10" fillId="0" borderId="0" xfId="0" applyNumberFormat="1" applyFont="1" applyFill="1" applyAlignment="1">
      <alignment horizontal="center" vertical="center" readingOrder="2"/>
    </xf>
    <xf numFmtId="4" fontId="11" fillId="0" borderId="6" xfId="0" applyNumberFormat="1" applyFont="1" applyFill="1" applyBorder="1" applyAlignment="1">
      <alignment horizontal="center" vertical="center" readingOrder="2"/>
    </xf>
    <xf numFmtId="4" fontId="11" fillId="0" borderId="7" xfId="0" applyNumberFormat="1" applyFont="1" applyFill="1" applyBorder="1" applyAlignment="1">
      <alignment horizontal="center" vertical="center" readingOrder="2"/>
    </xf>
    <xf numFmtId="0" fontId="12" fillId="0" borderId="8" xfId="0" applyNumberFormat="1" applyFont="1" applyFill="1" applyBorder="1" applyAlignment="1">
      <alignment horizontal="center" vertical="center" readingOrder="2"/>
    </xf>
    <xf numFmtId="4" fontId="13" fillId="0" borderId="9" xfId="0" applyNumberFormat="1" applyFont="1" applyFill="1" applyBorder="1" applyAlignment="1">
      <alignment horizontal="center" vertical="center" shrinkToFit="1" readingOrder="2"/>
    </xf>
    <xf numFmtId="4" fontId="12" fillId="0" borderId="6" xfId="0" applyNumberFormat="1" applyFont="1" applyFill="1" applyBorder="1" applyAlignment="1">
      <alignment horizontal="center" vertical="center" readingOrder="2"/>
    </xf>
    <xf numFmtId="4" fontId="12" fillId="0" borderId="7" xfId="0" applyNumberFormat="1" applyFont="1" applyFill="1" applyBorder="1" applyAlignment="1">
      <alignment horizontal="center" vertical="center" readingOrder="2"/>
    </xf>
    <xf numFmtId="4" fontId="12" fillId="0" borderId="10" xfId="0" applyNumberFormat="1" applyFont="1" applyFill="1" applyBorder="1" applyAlignment="1">
      <alignment horizontal="center" vertical="center" readingOrder="2"/>
    </xf>
    <xf numFmtId="4" fontId="12" fillId="0" borderId="11" xfId="0" applyNumberFormat="1" applyFont="1" applyFill="1" applyBorder="1" applyAlignment="1">
      <alignment horizontal="center" vertical="center" readingOrder="2"/>
    </xf>
    <xf numFmtId="0" fontId="12" fillId="0" borderId="12" xfId="0" applyNumberFormat="1" applyFont="1" applyFill="1" applyBorder="1" applyAlignment="1">
      <alignment horizontal="center" vertical="center" readingOrder="2"/>
    </xf>
    <xf numFmtId="4" fontId="13" fillId="0" borderId="13" xfId="0" applyNumberFormat="1" applyFont="1" applyFill="1" applyBorder="1" applyAlignment="1">
      <alignment horizontal="center" vertical="center" shrinkToFit="1" readingOrder="2"/>
    </xf>
    <xf numFmtId="4" fontId="12" fillId="0" borderId="14" xfId="0" applyNumberFormat="1" applyFont="1" applyFill="1" applyBorder="1" applyAlignment="1">
      <alignment horizontal="center" vertical="center" readingOrder="2"/>
    </xf>
    <xf numFmtId="4" fontId="12" fillId="0" borderId="15" xfId="0" applyNumberFormat="1" applyFont="1" applyFill="1" applyBorder="1" applyAlignment="1">
      <alignment horizontal="center" vertical="center" readingOrder="2"/>
    </xf>
    <xf numFmtId="4" fontId="12" fillId="0" borderId="16" xfId="0" applyNumberFormat="1" applyFont="1" applyFill="1" applyBorder="1" applyAlignment="1">
      <alignment horizontal="center" vertical="center" readingOrder="2"/>
    </xf>
    <xf numFmtId="4" fontId="12" fillId="0" borderId="17" xfId="0" applyNumberFormat="1" applyFont="1" applyFill="1" applyBorder="1" applyAlignment="1">
      <alignment horizontal="center" vertical="center" readingOrder="2"/>
    </xf>
    <xf numFmtId="4" fontId="10" fillId="0" borderId="0" xfId="0" applyNumberFormat="1" applyFont="1" applyFill="1" applyBorder="1" applyAlignment="1">
      <alignment readingOrder="2"/>
    </xf>
    <xf numFmtId="0" fontId="4" fillId="0" borderId="18" xfId="0" applyNumberFormat="1" applyFont="1" applyFill="1" applyBorder="1" applyAlignment="1">
      <alignment horizontal="center" vertical="center" readingOrder="2"/>
    </xf>
    <xf numFmtId="4" fontId="12" fillId="0" borderId="19" xfId="0" applyNumberFormat="1" applyFont="1" applyFill="1" applyBorder="1" applyAlignment="1">
      <alignment horizontal="right" vertical="center" shrinkToFit="1" readingOrder="2"/>
    </xf>
    <xf numFmtId="4" fontId="14" fillId="0" borderId="18" xfId="0" applyNumberFormat="1" applyFont="1" applyFill="1" applyBorder="1" applyAlignment="1">
      <alignment horizontal="center" vertical="center" readingOrder="2"/>
    </xf>
    <xf numFmtId="4" fontId="14" fillId="0" borderId="19" xfId="0" applyNumberFormat="1" applyFont="1" applyFill="1" applyBorder="1" applyAlignment="1">
      <alignment horizontal="center" vertical="center" readingOrder="2"/>
    </xf>
    <xf numFmtId="4" fontId="4" fillId="11" borderId="0" xfId="0" applyNumberFormat="1" applyFont="1" applyFill="1" applyAlignment="1">
      <alignment horizontal="center" vertical="center" readingOrder="2"/>
    </xf>
    <xf numFmtId="4" fontId="12" fillId="0" borderId="0" xfId="0" applyNumberFormat="1" applyFont="1" applyFill="1" applyBorder="1" applyAlignment="1">
      <alignment horizontal="center" vertical="center" readingOrder="2"/>
    </xf>
    <xf numFmtId="4" fontId="14" fillId="0" borderId="20" xfId="0" applyNumberFormat="1" applyFont="1" applyFill="1" applyBorder="1" applyAlignment="1">
      <alignment horizontal="center" vertical="center" readingOrder="2"/>
    </xf>
    <xf numFmtId="4" fontId="14" fillId="0" borderId="21" xfId="0" applyNumberFormat="1" applyFont="1" applyFill="1" applyBorder="1" applyAlignment="1">
      <alignment horizontal="center" vertical="center" readingOrder="2"/>
    </xf>
    <xf numFmtId="4" fontId="14" fillId="0" borderId="22" xfId="0" applyNumberFormat="1" applyFont="1" applyFill="1" applyBorder="1" applyAlignment="1">
      <alignment horizontal="center" vertical="center" readingOrder="2"/>
    </xf>
    <xf numFmtId="0" fontId="4" fillId="0" borderId="23" xfId="0" applyNumberFormat="1" applyFont="1" applyFill="1" applyBorder="1" applyAlignment="1">
      <alignment horizontal="center" vertical="center" readingOrder="2"/>
    </xf>
    <xf numFmtId="4" fontId="12" fillId="0" borderId="20" xfId="0" applyNumberFormat="1" applyFont="1" applyFill="1" applyBorder="1" applyAlignment="1">
      <alignment horizontal="right" vertical="center" shrinkToFit="1" readingOrder="2"/>
    </xf>
    <xf numFmtId="4" fontId="14" fillId="0" borderId="23" xfId="0" applyNumberFormat="1" applyFont="1" applyFill="1" applyBorder="1" applyAlignment="1">
      <alignment horizontal="center" vertical="center" readingOrder="2"/>
    </xf>
    <xf numFmtId="0" fontId="4" fillId="0" borderId="23" xfId="0" applyNumberFormat="1" applyFont="1" applyFill="1" applyBorder="1" applyAlignment="1">
      <alignment horizontal="right" vertical="center" readingOrder="2"/>
    </xf>
    <xf numFmtId="4" fontId="12" fillId="0" borderId="24" xfId="0" applyNumberFormat="1" applyFont="1" applyFill="1" applyBorder="1" applyAlignment="1">
      <alignment horizontal="right" vertical="center" readingOrder="2"/>
    </xf>
    <xf numFmtId="4" fontId="12" fillId="0" borderId="25" xfId="0" applyNumberFormat="1" applyFont="1" applyFill="1" applyBorder="1" applyAlignment="1">
      <alignment horizontal="right" vertical="center" readingOrder="2"/>
    </xf>
    <xf numFmtId="4" fontId="14" fillId="0" borderId="2" xfId="0" applyNumberFormat="1" applyFont="1" applyFill="1" applyBorder="1" applyAlignment="1">
      <alignment horizontal="center" vertical="center" readingOrder="2"/>
    </xf>
    <xf numFmtId="4" fontId="10" fillId="0" borderId="0" xfId="0" applyNumberFormat="1" applyFont="1" applyFill="1" applyAlignment="1">
      <alignment shrinkToFit="1" readingOrder="2"/>
    </xf>
    <xf numFmtId="49" fontId="4" fillId="0" borderId="18" xfId="0" applyNumberFormat="1" applyFont="1" applyFill="1" applyBorder="1" applyAlignment="1">
      <alignment horizontal="center" vertical="center" readingOrder="2"/>
    </xf>
    <xf numFmtId="49" fontId="4" fillId="0" borderId="23" xfId="0" applyNumberFormat="1" applyFont="1" applyFill="1" applyBorder="1" applyAlignment="1">
      <alignment horizontal="center" vertical="center" readingOrder="2"/>
    </xf>
    <xf numFmtId="49" fontId="4" fillId="0" borderId="23" xfId="0" applyNumberFormat="1" applyFont="1" applyFill="1" applyBorder="1" applyAlignment="1">
      <alignment horizontal="right" vertical="center" readingOrder="2"/>
    </xf>
  </cellXfs>
  <cellStyles count="6">
    <cellStyle name="40% - تمييز1" xfId="3" builtinId="31"/>
    <cellStyle name="Currency" xfId="1" builtinId="4"/>
    <cellStyle name="Normal" xfId="0" builtinId="0"/>
    <cellStyle name="Normal_ورقة1" xfId="5"/>
    <cellStyle name="ارتباط تشعبي" xfId="4" builtinId="8"/>
    <cellStyle name="تمييز1" xfId="2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605;&#1588;&#1575;&#1585;&#1603;&#1575;&#1578;\0000%202017\002%20&#1578;&#1581;&#1604;&#1610;&#1604;%20&#1575;&#1604;&#1605;&#1610;&#1586;&#1575;&#1606;%20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605;&#1588;&#1575;&#1585;&#1603;&#1575;&#1578;\0000%202017\000%20&#1575;&#1604;&#1571;&#1605;&#1585;&#1610;&#1603;&#1610;&#1577;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يزان"/>
      <sheetName val="البنوك"/>
      <sheetName val="جارى الشركاء"/>
      <sheetName val="م. عمومية"/>
      <sheetName val="م. تشغيل"/>
      <sheetName val="م. بيع وتوزيع"/>
      <sheetName val="موردين "/>
      <sheetName val="ميزان موردين"/>
      <sheetName val="المخزون"/>
      <sheetName val="اوراق الدفع"/>
      <sheetName val="اوراق القبض"/>
      <sheetName val="ايرادات اخرى"/>
      <sheetName val="فروق تقييم عملة"/>
      <sheetName val="مدينون متنوعون"/>
      <sheetName val="دائنون متنوعون"/>
      <sheetName val="أ القرض"/>
      <sheetName val="اعتمادات"/>
      <sheetName val="الاصول الثابتة"/>
      <sheetName val="دائنوا شراء اصول ثابتة"/>
    </sheetNames>
    <sheetDataSet>
      <sheetData sheetId="0">
        <row r="17">
          <cell r="J17">
            <v>1698781.9499999997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أمريكية"/>
      <sheetName val="يناير"/>
      <sheetName val="فبراير"/>
      <sheetName val="مارس"/>
      <sheetName val="ابريل"/>
      <sheetName val="مايو"/>
      <sheetName val="يونيو"/>
      <sheetName val="يوليو"/>
      <sheetName val="اغسطس"/>
      <sheetName val="سبتمبر"/>
      <sheetName val="اكتوبر"/>
      <sheetName val="نوفمبر"/>
      <sheetName val="ديسمبر"/>
      <sheetName val="الميزان"/>
      <sheetName val="Sheet2"/>
    </sheetNames>
    <sheetDataSet>
      <sheetData sheetId="0">
        <row r="150">
          <cell r="W150">
            <v>70852.3</v>
          </cell>
        </row>
        <row r="600">
          <cell r="AC60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 xml:space="preserve">ميزان ديسمبر 2017 م </v>
          </cell>
        </row>
      </sheetData>
      <sheetData sheetId="13"/>
      <sheetData sheetId="14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4"/>
  <sheetViews>
    <sheetView rightToLeft="1" topLeftCell="A363" zoomScale="55" zoomScaleNormal="55" workbookViewId="0">
      <selection activeCell="G1174" sqref="G1174"/>
    </sheetView>
  </sheetViews>
  <sheetFormatPr defaultRowHeight="0" zeroHeight="1" x14ac:dyDescent="0.25"/>
  <cols>
    <col min="1" max="1" width="6.21875" style="1" customWidth="1"/>
    <col min="2" max="2" width="20.33203125" style="45" customWidth="1"/>
    <col min="3" max="4" width="20.33203125" style="4" customWidth="1"/>
    <col min="5" max="5" width="16.88671875" style="6" customWidth="1"/>
    <col min="6" max="6" width="13.88671875" style="6" customWidth="1"/>
    <col min="7" max="7" width="12.77734375" style="6" customWidth="1"/>
    <col min="8" max="8" width="81.88671875" style="7" customWidth="1"/>
    <col min="9" max="9" width="14.44140625" style="8" customWidth="1"/>
    <col min="10" max="10" width="13.33203125" style="9" customWidth="1"/>
    <col min="11" max="11" width="17.5546875" style="4" customWidth="1"/>
    <col min="12" max="12" width="19.77734375" style="4" customWidth="1"/>
    <col min="13" max="13" width="12.6640625" style="4" customWidth="1"/>
    <col min="14" max="16" width="8.88671875" style="4"/>
    <col min="17" max="18" width="17.6640625" style="4" customWidth="1"/>
    <col min="19" max="19" width="23.6640625" style="4" customWidth="1"/>
    <col min="20" max="256" width="8.88671875" style="4"/>
    <col min="257" max="257" width="6.21875" style="4" customWidth="1"/>
    <col min="258" max="260" width="20.33203125" style="4" customWidth="1"/>
    <col min="261" max="261" width="16.88671875" style="4" customWidth="1"/>
    <col min="262" max="262" width="13.88671875" style="4" customWidth="1"/>
    <col min="263" max="263" width="12.77734375" style="4" customWidth="1"/>
    <col min="264" max="264" width="81.88671875" style="4" customWidth="1"/>
    <col min="265" max="265" width="14.44140625" style="4" customWidth="1"/>
    <col min="266" max="266" width="13.33203125" style="4" customWidth="1"/>
    <col min="267" max="267" width="17.5546875" style="4" customWidth="1"/>
    <col min="268" max="268" width="19.77734375" style="4" customWidth="1"/>
    <col min="269" max="269" width="12.6640625" style="4" customWidth="1"/>
    <col min="270" max="272" width="8.88671875" style="4"/>
    <col min="273" max="274" width="17.6640625" style="4" customWidth="1"/>
    <col min="275" max="275" width="23.6640625" style="4" customWidth="1"/>
    <col min="276" max="512" width="8.88671875" style="4"/>
    <col min="513" max="513" width="6.21875" style="4" customWidth="1"/>
    <col min="514" max="516" width="20.33203125" style="4" customWidth="1"/>
    <col min="517" max="517" width="16.88671875" style="4" customWidth="1"/>
    <col min="518" max="518" width="13.88671875" style="4" customWidth="1"/>
    <col min="519" max="519" width="12.77734375" style="4" customWidth="1"/>
    <col min="520" max="520" width="81.88671875" style="4" customWidth="1"/>
    <col min="521" max="521" width="14.44140625" style="4" customWidth="1"/>
    <col min="522" max="522" width="13.33203125" style="4" customWidth="1"/>
    <col min="523" max="523" width="17.5546875" style="4" customWidth="1"/>
    <col min="524" max="524" width="19.77734375" style="4" customWidth="1"/>
    <col min="525" max="525" width="12.6640625" style="4" customWidth="1"/>
    <col min="526" max="528" width="8.88671875" style="4"/>
    <col min="529" max="530" width="17.6640625" style="4" customWidth="1"/>
    <col min="531" max="531" width="23.6640625" style="4" customWidth="1"/>
    <col min="532" max="768" width="8.88671875" style="4"/>
    <col min="769" max="769" width="6.21875" style="4" customWidth="1"/>
    <col min="770" max="772" width="20.33203125" style="4" customWidth="1"/>
    <col min="773" max="773" width="16.88671875" style="4" customWidth="1"/>
    <col min="774" max="774" width="13.88671875" style="4" customWidth="1"/>
    <col min="775" max="775" width="12.77734375" style="4" customWidth="1"/>
    <col min="776" max="776" width="81.88671875" style="4" customWidth="1"/>
    <col min="777" max="777" width="14.44140625" style="4" customWidth="1"/>
    <col min="778" max="778" width="13.33203125" style="4" customWidth="1"/>
    <col min="779" max="779" width="17.5546875" style="4" customWidth="1"/>
    <col min="780" max="780" width="19.77734375" style="4" customWidth="1"/>
    <col min="781" max="781" width="12.6640625" style="4" customWidth="1"/>
    <col min="782" max="784" width="8.88671875" style="4"/>
    <col min="785" max="786" width="17.6640625" style="4" customWidth="1"/>
    <col min="787" max="787" width="23.6640625" style="4" customWidth="1"/>
    <col min="788" max="1024" width="8.88671875" style="4"/>
    <col min="1025" max="1025" width="6.21875" style="4" customWidth="1"/>
    <col min="1026" max="1028" width="20.33203125" style="4" customWidth="1"/>
    <col min="1029" max="1029" width="16.88671875" style="4" customWidth="1"/>
    <col min="1030" max="1030" width="13.88671875" style="4" customWidth="1"/>
    <col min="1031" max="1031" width="12.77734375" style="4" customWidth="1"/>
    <col min="1032" max="1032" width="81.88671875" style="4" customWidth="1"/>
    <col min="1033" max="1033" width="14.44140625" style="4" customWidth="1"/>
    <col min="1034" max="1034" width="13.33203125" style="4" customWidth="1"/>
    <col min="1035" max="1035" width="17.5546875" style="4" customWidth="1"/>
    <col min="1036" max="1036" width="19.77734375" style="4" customWidth="1"/>
    <col min="1037" max="1037" width="12.6640625" style="4" customWidth="1"/>
    <col min="1038" max="1040" width="8.88671875" style="4"/>
    <col min="1041" max="1042" width="17.6640625" style="4" customWidth="1"/>
    <col min="1043" max="1043" width="23.6640625" style="4" customWidth="1"/>
    <col min="1044" max="1280" width="8.88671875" style="4"/>
    <col min="1281" max="1281" width="6.21875" style="4" customWidth="1"/>
    <col min="1282" max="1284" width="20.33203125" style="4" customWidth="1"/>
    <col min="1285" max="1285" width="16.88671875" style="4" customWidth="1"/>
    <col min="1286" max="1286" width="13.88671875" style="4" customWidth="1"/>
    <col min="1287" max="1287" width="12.77734375" style="4" customWidth="1"/>
    <col min="1288" max="1288" width="81.88671875" style="4" customWidth="1"/>
    <col min="1289" max="1289" width="14.44140625" style="4" customWidth="1"/>
    <col min="1290" max="1290" width="13.33203125" style="4" customWidth="1"/>
    <col min="1291" max="1291" width="17.5546875" style="4" customWidth="1"/>
    <col min="1292" max="1292" width="19.77734375" style="4" customWidth="1"/>
    <col min="1293" max="1293" width="12.6640625" style="4" customWidth="1"/>
    <col min="1294" max="1296" width="8.88671875" style="4"/>
    <col min="1297" max="1298" width="17.6640625" style="4" customWidth="1"/>
    <col min="1299" max="1299" width="23.6640625" style="4" customWidth="1"/>
    <col min="1300" max="1536" width="8.88671875" style="4"/>
    <col min="1537" max="1537" width="6.21875" style="4" customWidth="1"/>
    <col min="1538" max="1540" width="20.33203125" style="4" customWidth="1"/>
    <col min="1541" max="1541" width="16.88671875" style="4" customWidth="1"/>
    <col min="1542" max="1542" width="13.88671875" style="4" customWidth="1"/>
    <col min="1543" max="1543" width="12.77734375" style="4" customWidth="1"/>
    <col min="1544" max="1544" width="81.88671875" style="4" customWidth="1"/>
    <col min="1545" max="1545" width="14.44140625" style="4" customWidth="1"/>
    <col min="1546" max="1546" width="13.33203125" style="4" customWidth="1"/>
    <col min="1547" max="1547" width="17.5546875" style="4" customWidth="1"/>
    <col min="1548" max="1548" width="19.77734375" style="4" customWidth="1"/>
    <col min="1549" max="1549" width="12.6640625" style="4" customWidth="1"/>
    <col min="1550" max="1552" width="8.88671875" style="4"/>
    <col min="1553" max="1554" width="17.6640625" style="4" customWidth="1"/>
    <col min="1555" max="1555" width="23.6640625" style="4" customWidth="1"/>
    <col min="1556" max="1792" width="8.88671875" style="4"/>
    <col min="1793" max="1793" width="6.21875" style="4" customWidth="1"/>
    <col min="1794" max="1796" width="20.33203125" style="4" customWidth="1"/>
    <col min="1797" max="1797" width="16.88671875" style="4" customWidth="1"/>
    <col min="1798" max="1798" width="13.88671875" style="4" customWidth="1"/>
    <col min="1799" max="1799" width="12.77734375" style="4" customWidth="1"/>
    <col min="1800" max="1800" width="81.88671875" style="4" customWidth="1"/>
    <col min="1801" max="1801" width="14.44140625" style="4" customWidth="1"/>
    <col min="1802" max="1802" width="13.33203125" style="4" customWidth="1"/>
    <col min="1803" max="1803" width="17.5546875" style="4" customWidth="1"/>
    <col min="1804" max="1804" width="19.77734375" style="4" customWidth="1"/>
    <col min="1805" max="1805" width="12.6640625" style="4" customWidth="1"/>
    <col min="1806" max="1808" width="8.88671875" style="4"/>
    <col min="1809" max="1810" width="17.6640625" style="4" customWidth="1"/>
    <col min="1811" max="1811" width="23.6640625" style="4" customWidth="1"/>
    <col min="1812" max="2048" width="8.88671875" style="4"/>
    <col min="2049" max="2049" width="6.21875" style="4" customWidth="1"/>
    <col min="2050" max="2052" width="20.33203125" style="4" customWidth="1"/>
    <col min="2053" max="2053" width="16.88671875" style="4" customWidth="1"/>
    <col min="2054" max="2054" width="13.88671875" style="4" customWidth="1"/>
    <col min="2055" max="2055" width="12.77734375" style="4" customWidth="1"/>
    <col min="2056" max="2056" width="81.88671875" style="4" customWidth="1"/>
    <col min="2057" max="2057" width="14.44140625" style="4" customWidth="1"/>
    <col min="2058" max="2058" width="13.33203125" style="4" customWidth="1"/>
    <col min="2059" max="2059" width="17.5546875" style="4" customWidth="1"/>
    <col min="2060" max="2060" width="19.77734375" style="4" customWidth="1"/>
    <col min="2061" max="2061" width="12.6640625" style="4" customWidth="1"/>
    <col min="2062" max="2064" width="8.88671875" style="4"/>
    <col min="2065" max="2066" width="17.6640625" style="4" customWidth="1"/>
    <col min="2067" max="2067" width="23.6640625" style="4" customWidth="1"/>
    <col min="2068" max="2304" width="8.88671875" style="4"/>
    <col min="2305" max="2305" width="6.21875" style="4" customWidth="1"/>
    <col min="2306" max="2308" width="20.33203125" style="4" customWidth="1"/>
    <col min="2309" max="2309" width="16.88671875" style="4" customWidth="1"/>
    <col min="2310" max="2310" width="13.88671875" style="4" customWidth="1"/>
    <col min="2311" max="2311" width="12.77734375" style="4" customWidth="1"/>
    <col min="2312" max="2312" width="81.88671875" style="4" customWidth="1"/>
    <col min="2313" max="2313" width="14.44140625" style="4" customWidth="1"/>
    <col min="2314" max="2314" width="13.33203125" style="4" customWidth="1"/>
    <col min="2315" max="2315" width="17.5546875" style="4" customWidth="1"/>
    <col min="2316" max="2316" width="19.77734375" style="4" customWidth="1"/>
    <col min="2317" max="2317" width="12.6640625" style="4" customWidth="1"/>
    <col min="2318" max="2320" width="8.88671875" style="4"/>
    <col min="2321" max="2322" width="17.6640625" style="4" customWidth="1"/>
    <col min="2323" max="2323" width="23.6640625" style="4" customWidth="1"/>
    <col min="2324" max="2560" width="8.88671875" style="4"/>
    <col min="2561" max="2561" width="6.21875" style="4" customWidth="1"/>
    <col min="2562" max="2564" width="20.33203125" style="4" customWidth="1"/>
    <col min="2565" max="2565" width="16.88671875" style="4" customWidth="1"/>
    <col min="2566" max="2566" width="13.88671875" style="4" customWidth="1"/>
    <col min="2567" max="2567" width="12.77734375" style="4" customWidth="1"/>
    <col min="2568" max="2568" width="81.88671875" style="4" customWidth="1"/>
    <col min="2569" max="2569" width="14.44140625" style="4" customWidth="1"/>
    <col min="2570" max="2570" width="13.33203125" style="4" customWidth="1"/>
    <col min="2571" max="2571" width="17.5546875" style="4" customWidth="1"/>
    <col min="2572" max="2572" width="19.77734375" style="4" customWidth="1"/>
    <col min="2573" max="2573" width="12.6640625" style="4" customWidth="1"/>
    <col min="2574" max="2576" width="8.88671875" style="4"/>
    <col min="2577" max="2578" width="17.6640625" style="4" customWidth="1"/>
    <col min="2579" max="2579" width="23.6640625" style="4" customWidth="1"/>
    <col min="2580" max="2816" width="8.88671875" style="4"/>
    <col min="2817" max="2817" width="6.21875" style="4" customWidth="1"/>
    <col min="2818" max="2820" width="20.33203125" style="4" customWidth="1"/>
    <col min="2821" max="2821" width="16.88671875" style="4" customWidth="1"/>
    <col min="2822" max="2822" width="13.88671875" style="4" customWidth="1"/>
    <col min="2823" max="2823" width="12.77734375" style="4" customWidth="1"/>
    <col min="2824" max="2824" width="81.88671875" style="4" customWidth="1"/>
    <col min="2825" max="2825" width="14.44140625" style="4" customWidth="1"/>
    <col min="2826" max="2826" width="13.33203125" style="4" customWidth="1"/>
    <col min="2827" max="2827" width="17.5546875" style="4" customWidth="1"/>
    <col min="2828" max="2828" width="19.77734375" style="4" customWidth="1"/>
    <col min="2829" max="2829" width="12.6640625" style="4" customWidth="1"/>
    <col min="2830" max="2832" width="8.88671875" style="4"/>
    <col min="2833" max="2834" width="17.6640625" style="4" customWidth="1"/>
    <col min="2835" max="2835" width="23.6640625" style="4" customWidth="1"/>
    <col min="2836" max="3072" width="8.88671875" style="4"/>
    <col min="3073" max="3073" width="6.21875" style="4" customWidth="1"/>
    <col min="3074" max="3076" width="20.33203125" style="4" customWidth="1"/>
    <col min="3077" max="3077" width="16.88671875" style="4" customWidth="1"/>
    <col min="3078" max="3078" width="13.88671875" style="4" customWidth="1"/>
    <col min="3079" max="3079" width="12.77734375" style="4" customWidth="1"/>
    <col min="3080" max="3080" width="81.88671875" style="4" customWidth="1"/>
    <col min="3081" max="3081" width="14.44140625" style="4" customWidth="1"/>
    <col min="3082" max="3082" width="13.33203125" style="4" customWidth="1"/>
    <col min="3083" max="3083" width="17.5546875" style="4" customWidth="1"/>
    <col min="3084" max="3084" width="19.77734375" style="4" customWidth="1"/>
    <col min="3085" max="3085" width="12.6640625" style="4" customWidth="1"/>
    <col min="3086" max="3088" width="8.88671875" style="4"/>
    <col min="3089" max="3090" width="17.6640625" style="4" customWidth="1"/>
    <col min="3091" max="3091" width="23.6640625" style="4" customWidth="1"/>
    <col min="3092" max="3328" width="8.88671875" style="4"/>
    <col min="3329" max="3329" width="6.21875" style="4" customWidth="1"/>
    <col min="3330" max="3332" width="20.33203125" style="4" customWidth="1"/>
    <col min="3333" max="3333" width="16.88671875" style="4" customWidth="1"/>
    <col min="3334" max="3334" width="13.88671875" style="4" customWidth="1"/>
    <col min="3335" max="3335" width="12.77734375" style="4" customWidth="1"/>
    <col min="3336" max="3336" width="81.88671875" style="4" customWidth="1"/>
    <col min="3337" max="3337" width="14.44140625" style="4" customWidth="1"/>
    <col min="3338" max="3338" width="13.33203125" style="4" customWidth="1"/>
    <col min="3339" max="3339" width="17.5546875" style="4" customWidth="1"/>
    <col min="3340" max="3340" width="19.77734375" style="4" customWidth="1"/>
    <col min="3341" max="3341" width="12.6640625" style="4" customWidth="1"/>
    <col min="3342" max="3344" width="8.88671875" style="4"/>
    <col min="3345" max="3346" width="17.6640625" style="4" customWidth="1"/>
    <col min="3347" max="3347" width="23.6640625" style="4" customWidth="1"/>
    <col min="3348" max="3584" width="8.88671875" style="4"/>
    <col min="3585" max="3585" width="6.21875" style="4" customWidth="1"/>
    <col min="3586" max="3588" width="20.33203125" style="4" customWidth="1"/>
    <col min="3589" max="3589" width="16.88671875" style="4" customWidth="1"/>
    <col min="3590" max="3590" width="13.88671875" style="4" customWidth="1"/>
    <col min="3591" max="3591" width="12.77734375" style="4" customWidth="1"/>
    <col min="3592" max="3592" width="81.88671875" style="4" customWidth="1"/>
    <col min="3593" max="3593" width="14.44140625" style="4" customWidth="1"/>
    <col min="3594" max="3594" width="13.33203125" style="4" customWidth="1"/>
    <col min="3595" max="3595" width="17.5546875" style="4" customWidth="1"/>
    <col min="3596" max="3596" width="19.77734375" style="4" customWidth="1"/>
    <col min="3597" max="3597" width="12.6640625" style="4" customWidth="1"/>
    <col min="3598" max="3600" width="8.88671875" style="4"/>
    <col min="3601" max="3602" width="17.6640625" style="4" customWidth="1"/>
    <col min="3603" max="3603" width="23.6640625" style="4" customWidth="1"/>
    <col min="3604" max="3840" width="8.88671875" style="4"/>
    <col min="3841" max="3841" width="6.21875" style="4" customWidth="1"/>
    <col min="3842" max="3844" width="20.33203125" style="4" customWidth="1"/>
    <col min="3845" max="3845" width="16.88671875" style="4" customWidth="1"/>
    <col min="3846" max="3846" width="13.88671875" style="4" customWidth="1"/>
    <col min="3847" max="3847" width="12.77734375" style="4" customWidth="1"/>
    <col min="3848" max="3848" width="81.88671875" style="4" customWidth="1"/>
    <col min="3849" max="3849" width="14.44140625" style="4" customWidth="1"/>
    <col min="3850" max="3850" width="13.33203125" style="4" customWidth="1"/>
    <col min="3851" max="3851" width="17.5546875" style="4" customWidth="1"/>
    <col min="3852" max="3852" width="19.77734375" style="4" customWidth="1"/>
    <col min="3853" max="3853" width="12.6640625" style="4" customWidth="1"/>
    <col min="3854" max="3856" width="8.88671875" style="4"/>
    <col min="3857" max="3858" width="17.6640625" style="4" customWidth="1"/>
    <col min="3859" max="3859" width="23.6640625" style="4" customWidth="1"/>
    <col min="3860" max="4096" width="8.88671875" style="4"/>
    <col min="4097" max="4097" width="6.21875" style="4" customWidth="1"/>
    <col min="4098" max="4100" width="20.33203125" style="4" customWidth="1"/>
    <col min="4101" max="4101" width="16.88671875" style="4" customWidth="1"/>
    <col min="4102" max="4102" width="13.88671875" style="4" customWidth="1"/>
    <col min="4103" max="4103" width="12.77734375" style="4" customWidth="1"/>
    <col min="4104" max="4104" width="81.88671875" style="4" customWidth="1"/>
    <col min="4105" max="4105" width="14.44140625" style="4" customWidth="1"/>
    <col min="4106" max="4106" width="13.33203125" style="4" customWidth="1"/>
    <col min="4107" max="4107" width="17.5546875" style="4" customWidth="1"/>
    <col min="4108" max="4108" width="19.77734375" style="4" customWidth="1"/>
    <col min="4109" max="4109" width="12.6640625" style="4" customWidth="1"/>
    <col min="4110" max="4112" width="8.88671875" style="4"/>
    <col min="4113" max="4114" width="17.6640625" style="4" customWidth="1"/>
    <col min="4115" max="4115" width="23.6640625" style="4" customWidth="1"/>
    <col min="4116" max="4352" width="8.88671875" style="4"/>
    <col min="4353" max="4353" width="6.21875" style="4" customWidth="1"/>
    <col min="4354" max="4356" width="20.33203125" style="4" customWidth="1"/>
    <col min="4357" max="4357" width="16.88671875" style="4" customWidth="1"/>
    <col min="4358" max="4358" width="13.88671875" style="4" customWidth="1"/>
    <col min="4359" max="4359" width="12.77734375" style="4" customWidth="1"/>
    <col min="4360" max="4360" width="81.88671875" style="4" customWidth="1"/>
    <col min="4361" max="4361" width="14.44140625" style="4" customWidth="1"/>
    <col min="4362" max="4362" width="13.33203125" style="4" customWidth="1"/>
    <col min="4363" max="4363" width="17.5546875" style="4" customWidth="1"/>
    <col min="4364" max="4364" width="19.77734375" style="4" customWidth="1"/>
    <col min="4365" max="4365" width="12.6640625" style="4" customWidth="1"/>
    <col min="4366" max="4368" width="8.88671875" style="4"/>
    <col min="4369" max="4370" width="17.6640625" style="4" customWidth="1"/>
    <col min="4371" max="4371" width="23.6640625" style="4" customWidth="1"/>
    <col min="4372" max="4608" width="8.88671875" style="4"/>
    <col min="4609" max="4609" width="6.21875" style="4" customWidth="1"/>
    <col min="4610" max="4612" width="20.33203125" style="4" customWidth="1"/>
    <col min="4613" max="4613" width="16.88671875" style="4" customWidth="1"/>
    <col min="4614" max="4614" width="13.88671875" style="4" customWidth="1"/>
    <col min="4615" max="4615" width="12.77734375" style="4" customWidth="1"/>
    <col min="4616" max="4616" width="81.88671875" style="4" customWidth="1"/>
    <col min="4617" max="4617" width="14.44140625" style="4" customWidth="1"/>
    <col min="4618" max="4618" width="13.33203125" style="4" customWidth="1"/>
    <col min="4619" max="4619" width="17.5546875" style="4" customWidth="1"/>
    <col min="4620" max="4620" width="19.77734375" style="4" customWidth="1"/>
    <col min="4621" max="4621" width="12.6640625" style="4" customWidth="1"/>
    <col min="4622" max="4624" width="8.88671875" style="4"/>
    <col min="4625" max="4626" width="17.6640625" style="4" customWidth="1"/>
    <col min="4627" max="4627" width="23.6640625" style="4" customWidth="1"/>
    <col min="4628" max="4864" width="8.88671875" style="4"/>
    <col min="4865" max="4865" width="6.21875" style="4" customWidth="1"/>
    <col min="4866" max="4868" width="20.33203125" style="4" customWidth="1"/>
    <col min="4869" max="4869" width="16.88671875" style="4" customWidth="1"/>
    <col min="4870" max="4870" width="13.88671875" style="4" customWidth="1"/>
    <col min="4871" max="4871" width="12.77734375" style="4" customWidth="1"/>
    <col min="4872" max="4872" width="81.88671875" style="4" customWidth="1"/>
    <col min="4873" max="4873" width="14.44140625" style="4" customWidth="1"/>
    <col min="4874" max="4874" width="13.33203125" style="4" customWidth="1"/>
    <col min="4875" max="4875" width="17.5546875" style="4" customWidth="1"/>
    <col min="4876" max="4876" width="19.77734375" style="4" customWidth="1"/>
    <col min="4877" max="4877" width="12.6640625" style="4" customWidth="1"/>
    <col min="4878" max="4880" width="8.88671875" style="4"/>
    <col min="4881" max="4882" width="17.6640625" style="4" customWidth="1"/>
    <col min="4883" max="4883" width="23.6640625" style="4" customWidth="1"/>
    <col min="4884" max="5120" width="8.88671875" style="4"/>
    <col min="5121" max="5121" width="6.21875" style="4" customWidth="1"/>
    <col min="5122" max="5124" width="20.33203125" style="4" customWidth="1"/>
    <col min="5125" max="5125" width="16.88671875" style="4" customWidth="1"/>
    <col min="5126" max="5126" width="13.88671875" style="4" customWidth="1"/>
    <col min="5127" max="5127" width="12.77734375" style="4" customWidth="1"/>
    <col min="5128" max="5128" width="81.88671875" style="4" customWidth="1"/>
    <col min="5129" max="5129" width="14.44140625" style="4" customWidth="1"/>
    <col min="5130" max="5130" width="13.33203125" style="4" customWidth="1"/>
    <col min="5131" max="5131" width="17.5546875" style="4" customWidth="1"/>
    <col min="5132" max="5132" width="19.77734375" style="4" customWidth="1"/>
    <col min="5133" max="5133" width="12.6640625" style="4" customWidth="1"/>
    <col min="5134" max="5136" width="8.88671875" style="4"/>
    <col min="5137" max="5138" width="17.6640625" style="4" customWidth="1"/>
    <col min="5139" max="5139" width="23.6640625" style="4" customWidth="1"/>
    <col min="5140" max="5376" width="8.88671875" style="4"/>
    <col min="5377" max="5377" width="6.21875" style="4" customWidth="1"/>
    <col min="5378" max="5380" width="20.33203125" style="4" customWidth="1"/>
    <col min="5381" max="5381" width="16.88671875" style="4" customWidth="1"/>
    <col min="5382" max="5382" width="13.88671875" style="4" customWidth="1"/>
    <col min="5383" max="5383" width="12.77734375" style="4" customWidth="1"/>
    <col min="5384" max="5384" width="81.88671875" style="4" customWidth="1"/>
    <col min="5385" max="5385" width="14.44140625" style="4" customWidth="1"/>
    <col min="5386" max="5386" width="13.33203125" style="4" customWidth="1"/>
    <col min="5387" max="5387" width="17.5546875" style="4" customWidth="1"/>
    <col min="5388" max="5388" width="19.77734375" style="4" customWidth="1"/>
    <col min="5389" max="5389" width="12.6640625" style="4" customWidth="1"/>
    <col min="5390" max="5392" width="8.88671875" style="4"/>
    <col min="5393" max="5394" width="17.6640625" style="4" customWidth="1"/>
    <col min="5395" max="5395" width="23.6640625" style="4" customWidth="1"/>
    <col min="5396" max="5632" width="8.88671875" style="4"/>
    <col min="5633" max="5633" width="6.21875" style="4" customWidth="1"/>
    <col min="5634" max="5636" width="20.33203125" style="4" customWidth="1"/>
    <col min="5637" max="5637" width="16.88671875" style="4" customWidth="1"/>
    <col min="5638" max="5638" width="13.88671875" style="4" customWidth="1"/>
    <col min="5639" max="5639" width="12.77734375" style="4" customWidth="1"/>
    <col min="5640" max="5640" width="81.88671875" style="4" customWidth="1"/>
    <col min="5641" max="5641" width="14.44140625" style="4" customWidth="1"/>
    <col min="5642" max="5642" width="13.33203125" style="4" customWidth="1"/>
    <col min="5643" max="5643" width="17.5546875" style="4" customWidth="1"/>
    <col min="5644" max="5644" width="19.77734375" style="4" customWidth="1"/>
    <col min="5645" max="5645" width="12.6640625" style="4" customWidth="1"/>
    <col min="5646" max="5648" width="8.88671875" style="4"/>
    <col min="5649" max="5650" width="17.6640625" style="4" customWidth="1"/>
    <col min="5651" max="5651" width="23.6640625" style="4" customWidth="1"/>
    <col min="5652" max="5888" width="8.88671875" style="4"/>
    <col min="5889" max="5889" width="6.21875" style="4" customWidth="1"/>
    <col min="5890" max="5892" width="20.33203125" style="4" customWidth="1"/>
    <col min="5893" max="5893" width="16.88671875" style="4" customWidth="1"/>
    <col min="5894" max="5894" width="13.88671875" style="4" customWidth="1"/>
    <col min="5895" max="5895" width="12.77734375" style="4" customWidth="1"/>
    <col min="5896" max="5896" width="81.88671875" style="4" customWidth="1"/>
    <col min="5897" max="5897" width="14.44140625" style="4" customWidth="1"/>
    <col min="5898" max="5898" width="13.33203125" style="4" customWidth="1"/>
    <col min="5899" max="5899" width="17.5546875" style="4" customWidth="1"/>
    <col min="5900" max="5900" width="19.77734375" style="4" customWidth="1"/>
    <col min="5901" max="5901" width="12.6640625" style="4" customWidth="1"/>
    <col min="5902" max="5904" width="8.88671875" style="4"/>
    <col min="5905" max="5906" width="17.6640625" style="4" customWidth="1"/>
    <col min="5907" max="5907" width="23.6640625" style="4" customWidth="1"/>
    <col min="5908" max="6144" width="8.88671875" style="4"/>
    <col min="6145" max="6145" width="6.21875" style="4" customWidth="1"/>
    <col min="6146" max="6148" width="20.33203125" style="4" customWidth="1"/>
    <col min="6149" max="6149" width="16.88671875" style="4" customWidth="1"/>
    <col min="6150" max="6150" width="13.88671875" style="4" customWidth="1"/>
    <col min="6151" max="6151" width="12.77734375" style="4" customWidth="1"/>
    <col min="6152" max="6152" width="81.88671875" style="4" customWidth="1"/>
    <col min="6153" max="6153" width="14.44140625" style="4" customWidth="1"/>
    <col min="6154" max="6154" width="13.33203125" style="4" customWidth="1"/>
    <col min="6155" max="6155" width="17.5546875" style="4" customWidth="1"/>
    <col min="6156" max="6156" width="19.77734375" style="4" customWidth="1"/>
    <col min="6157" max="6157" width="12.6640625" style="4" customWidth="1"/>
    <col min="6158" max="6160" width="8.88671875" style="4"/>
    <col min="6161" max="6162" width="17.6640625" style="4" customWidth="1"/>
    <col min="6163" max="6163" width="23.6640625" style="4" customWidth="1"/>
    <col min="6164" max="6400" width="8.88671875" style="4"/>
    <col min="6401" max="6401" width="6.21875" style="4" customWidth="1"/>
    <col min="6402" max="6404" width="20.33203125" style="4" customWidth="1"/>
    <col min="6405" max="6405" width="16.88671875" style="4" customWidth="1"/>
    <col min="6406" max="6406" width="13.88671875" style="4" customWidth="1"/>
    <col min="6407" max="6407" width="12.77734375" style="4" customWidth="1"/>
    <col min="6408" max="6408" width="81.88671875" style="4" customWidth="1"/>
    <col min="6409" max="6409" width="14.44140625" style="4" customWidth="1"/>
    <col min="6410" max="6410" width="13.33203125" style="4" customWidth="1"/>
    <col min="6411" max="6411" width="17.5546875" style="4" customWidth="1"/>
    <col min="6412" max="6412" width="19.77734375" style="4" customWidth="1"/>
    <col min="6413" max="6413" width="12.6640625" style="4" customWidth="1"/>
    <col min="6414" max="6416" width="8.88671875" style="4"/>
    <col min="6417" max="6418" width="17.6640625" style="4" customWidth="1"/>
    <col min="6419" max="6419" width="23.6640625" style="4" customWidth="1"/>
    <col min="6420" max="6656" width="8.88671875" style="4"/>
    <col min="6657" max="6657" width="6.21875" style="4" customWidth="1"/>
    <col min="6658" max="6660" width="20.33203125" style="4" customWidth="1"/>
    <col min="6661" max="6661" width="16.88671875" style="4" customWidth="1"/>
    <col min="6662" max="6662" width="13.88671875" style="4" customWidth="1"/>
    <col min="6663" max="6663" width="12.77734375" style="4" customWidth="1"/>
    <col min="6664" max="6664" width="81.88671875" style="4" customWidth="1"/>
    <col min="6665" max="6665" width="14.44140625" style="4" customWidth="1"/>
    <col min="6666" max="6666" width="13.33203125" style="4" customWidth="1"/>
    <col min="6667" max="6667" width="17.5546875" style="4" customWidth="1"/>
    <col min="6668" max="6668" width="19.77734375" style="4" customWidth="1"/>
    <col min="6669" max="6669" width="12.6640625" style="4" customWidth="1"/>
    <col min="6670" max="6672" width="8.88671875" style="4"/>
    <col min="6673" max="6674" width="17.6640625" style="4" customWidth="1"/>
    <col min="6675" max="6675" width="23.6640625" style="4" customWidth="1"/>
    <col min="6676" max="6912" width="8.88671875" style="4"/>
    <col min="6913" max="6913" width="6.21875" style="4" customWidth="1"/>
    <col min="6914" max="6916" width="20.33203125" style="4" customWidth="1"/>
    <col min="6917" max="6917" width="16.88671875" style="4" customWidth="1"/>
    <col min="6918" max="6918" width="13.88671875" style="4" customWidth="1"/>
    <col min="6919" max="6919" width="12.77734375" style="4" customWidth="1"/>
    <col min="6920" max="6920" width="81.88671875" style="4" customWidth="1"/>
    <col min="6921" max="6921" width="14.44140625" style="4" customWidth="1"/>
    <col min="6922" max="6922" width="13.33203125" style="4" customWidth="1"/>
    <col min="6923" max="6923" width="17.5546875" style="4" customWidth="1"/>
    <col min="6924" max="6924" width="19.77734375" style="4" customWidth="1"/>
    <col min="6925" max="6925" width="12.6640625" style="4" customWidth="1"/>
    <col min="6926" max="6928" width="8.88671875" style="4"/>
    <col min="6929" max="6930" width="17.6640625" style="4" customWidth="1"/>
    <col min="6931" max="6931" width="23.6640625" style="4" customWidth="1"/>
    <col min="6932" max="7168" width="8.88671875" style="4"/>
    <col min="7169" max="7169" width="6.21875" style="4" customWidth="1"/>
    <col min="7170" max="7172" width="20.33203125" style="4" customWidth="1"/>
    <col min="7173" max="7173" width="16.88671875" style="4" customWidth="1"/>
    <col min="7174" max="7174" width="13.88671875" style="4" customWidth="1"/>
    <col min="7175" max="7175" width="12.77734375" style="4" customWidth="1"/>
    <col min="7176" max="7176" width="81.88671875" style="4" customWidth="1"/>
    <col min="7177" max="7177" width="14.44140625" style="4" customWidth="1"/>
    <col min="7178" max="7178" width="13.33203125" style="4" customWidth="1"/>
    <col min="7179" max="7179" width="17.5546875" style="4" customWidth="1"/>
    <col min="7180" max="7180" width="19.77734375" style="4" customWidth="1"/>
    <col min="7181" max="7181" width="12.6640625" style="4" customWidth="1"/>
    <col min="7182" max="7184" width="8.88671875" style="4"/>
    <col min="7185" max="7186" width="17.6640625" style="4" customWidth="1"/>
    <col min="7187" max="7187" width="23.6640625" style="4" customWidth="1"/>
    <col min="7188" max="7424" width="8.88671875" style="4"/>
    <col min="7425" max="7425" width="6.21875" style="4" customWidth="1"/>
    <col min="7426" max="7428" width="20.33203125" style="4" customWidth="1"/>
    <col min="7429" max="7429" width="16.88671875" style="4" customWidth="1"/>
    <col min="7430" max="7430" width="13.88671875" style="4" customWidth="1"/>
    <col min="7431" max="7431" width="12.77734375" style="4" customWidth="1"/>
    <col min="7432" max="7432" width="81.88671875" style="4" customWidth="1"/>
    <col min="7433" max="7433" width="14.44140625" style="4" customWidth="1"/>
    <col min="7434" max="7434" width="13.33203125" style="4" customWidth="1"/>
    <col min="7435" max="7435" width="17.5546875" style="4" customWidth="1"/>
    <col min="7436" max="7436" width="19.77734375" style="4" customWidth="1"/>
    <col min="7437" max="7437" width="12.6640625" style="4" customWidth="1"/>
    <col min="7438" max="7440" width="8.88671875" style="4"/>
    <col min="7441" max="7442" width="17.6640625" style="4" customWidth="1"/>
    <col min="7443" max="7443" width="23.6640625" style="4" customWidth="1"/>
    <col min="7444" max="7680" width="8.88671875" style="4"/>
    <col min="7681" max="7681" width="6.21875" style="4" customWidth="1"/>
    <col min="7682" max="7684" width="20.33203125" style="4" customWidth="1"/>
    <col min="7685" max="7685" width="16.88671875" style="4" customWidth="1"/>
    <col min="7686" max="7686" width="13.88671875" style="4" customWidth="1"/>
    <col min="7687" max="7687" width="12.77734375" style="4" customWidth="1"/>
    <col min="7688" max="7688" width="81.88671875" style="4" customWidth="1"/>
    <col min="7689" max="7689" width="14.44140625" style="4" customWidth="1"/>
    <col min="7690" max="7690" width="13.33203125" style="4" customWidth="1"/>
    <col min="7691" max="7691" width="17.5546875" style="4" customWidth="1"/>
    <col min="7692" max="7692" width="19.77734375" style="4" customWidth="1"/>
    <col min="7693" max="7693" width="12.6640625" style="4" customWidth="1"/>
    <col min="7694" max="7696" width="8.88671875" style="4"/>
    <col min="7697" max="7698" width="17.6640625" style="4" customWidth="1"/>
    <col min="7699" max="7699" width="23.6640625" style="4" customWidth="1"/>
    <col min="7700" max="7936" width="8.88671875" style="4"/>
    <col min="7937" max="7937" width="6.21875" style="4" customWidth="1"/>
    <col min="7938" max="7940" width="20.33203125" style="4" customWidth="1"/>
    <col min="7941" max="7941" width="16.88671875" style="4" customWidth="1"/>
    <col min="7942" max="7942" width="13.88671875" style="4" customWidth="1"/>
    <col min="7943" max="7943" width="12.77734375" style="4" customWidth="1"/>
    <col min="7944" max="7944" width="81.88671875" style="4" customWidth="1"/>
    <col min="7945" max="7945" width="14.44140625" style="4" customWidth="1"/>
    <col min="7946" max="7946" width="13.33203125" style="4" customWidth="1"/>
    <col min="7947" max="7947" width="17.5546875" style="4" customWidth="1"/>
    <col min="7948" max="7948" width="19.77734375" style="4" customWidth="1"/>
    <col min="7949" max="7949" width="12.6640625" style="4" customWidth="1"/>
    <col min="7950" max="7952" width="8.88671875" style="4"/>
    <col min="7953" max="7954" width="17.6640625" style="4" customWidth="1"/>
    <col min="7955" max="7955" width="23.6640625" style="4" customWidth="1"/>
    <col min="7956" max="8192" width="8.88671875" style="4"/>
    <col min="8193" max="8193" width="6.21875" style="4" customWidth="1"/>
    <col min="8194" max="8196" width="20.33203125" style="4" customWidth="1"/>
    <col min="8197" max="8197" width="16.88671875" style="4" customWidth="1"/>
    <col min="8198" max="8198" width="13.88671875" style="4" customWidth="1"/>
    <col min="8199" max="8199" width="12.77734375" style="4" customWidth="1"/>
    <col min="8200" max="8200" width="81.88671875" style="4" customWidth="1"/>
    <col min="8201" max="8201" width="14.44140625" style="4" customWidth="1"/>
    <col min="8202" max="8202" width="13.33203125" style="4" customWidth="1"/>
    <col min="8203" max="8203" width="17.5546875" style="4" customWidth="1"/>
    <col min="8204" max="8204" width="19.77734375" style="4" customWidth="1"/>
    <col min="8205" max="8205" width="12.6640625" style="4" customWidth="1"/>
    <col min="8206" max="8208" width="8.88671875" style="4"/>
    <col min="8209" max="8210" width="17.6640625" style="4" customWidth="1"/>
    <col min="8211" max="8211" width="23.6640625" style="4" customWidth="1"/>
    <col min="8212" max="8448" width="8.88671875" style="4"/>
    <col min="8449" max="8449" width="6.21875" style="4" customWidth="1"/>
    <col min="8450" max="8452" width="20.33203125" style="4" customWidth="1"/>
    <col min="8453" max="8453" width="16.88671875" style="4" customWidth="1"/>
    <col min="8454" max="8454" width="13.88671875" style="4" customWidth="1"/>
    <col min="8455" max="8455" width="12.77734375" style="4" customWidth="1"/>
    <col min="8456" max="8456" width="81.88671875" style="4" customWidth="1"/>
    <col min="8457" max="8457" width="14.44140625" style="4" customWidth="1"/>
    <col min="8458" max="8458" width="13.33203125" style="4" customWidth="1"/>
    <col min="8459" max="8459" width="17.5546875" style="4" customWidth="1"/>
    <col min="8460" max="8460" width="19.77734375" style="4" customWidth="1"/>
    <col min="8461" max="8461" width="12.6640625" style="4" customWidth="1"/>
    <col min="8462" max="8464" width="8.88671875" style="4"/>
    <col min="8465" max="8466" width="17.6640625" style="4" customWidth="1"/>
    <col min="8467" max="8467" width="23.6640625" style="4" customWidth="1"/>
    <col min="8468" max="8704" width="8.88671875" style="4"/>
    <col min="8705" max="8705" width="6.21875" style="4" customWidth="1"/>
    <col min="8706" max="8708" width="20.33203125" style="4" customWidth="1"/>
    <col min="8709" max="8709" width="16.88671875" style="4" customWidth="1"/>
    <col min="8710" max="8710" width="13.88671875" style="4" customWidth="1"/>
    <col min="8711" max="8711" width="12.77734375" style="4" customWidth="1"/>
    <col min="8712" max="8712" width="81.88671875" style="4" customWidth="1"/>
    <col min="8713" max="8713" width="14.44140625" style="4" customWidth="1"/>
    <col min="8714" max="8714" width="13.33203125" style="4" customWidth="1"/>
    <col min="8715" max="8715" width="17.5546875" style="4" customWidth="1"/>
    <col min="8716" max="8716" width="19.77734375" style="4" customWidth="1"/>
    <col min="8717" max="8717" width="12.6640625" style="4" customWidth="1"/>
    <col min="8718" max="8720" width="8.88671875" style="4"/>
    <col min="8721" max="8722" width="17.6640625" style="4" customWidth="1"/>
    <col min="8723" max="8723" width="23.6640625" style="4" customWidth="1"/>
    <col min="8724" max="8960" width="8.88671875" style="4"/>
    <col min="8961" max="8961" width="6.21875" style="4" customWidth="1"/>
    <col min="8962" max="8964" width="20.33203125" style="4" customWidth="1"/>
    <col min="8965" max="8965" width="16.88671875" style="4" customWidth="1"/>
    <col min="8966" max="8966" width="13.88671875" style="4" customWidth="1"/>
    <col min="8967" max="8967" width="12.77734375" style="4" customWidth="1"/>
    <col min="8968" max="8968" width="81.88671875" style="4" customWidth="1"/>
    <col min="8969" max="8969" width="14.44140625" style="4" customWidth="1"/>
    <col min="8970" max="8970" width="13.33203125" style="4" customWidth="1"/>
    <col min="8971" max="8971" width="17.5546875" style="4" customWidth="1"/>
    <col min="8972" max="8972" width="19.77734375" style="4" customWidth="1"/>
    <col min="8973" max="8973" width="12.6640625" style="4" customWidth="1"/>
    <col min="8974" max="8976" width="8.88671875" style="4"/>
    <col min="8977" max="8978" width="17.6640625" style="4" customWidth="1"/>
    <col min="8979" max="8979" width="23.6640625" style="4" customWidth="1"/>
    <col min="8980" max="9216" width="8.88671875" style="4"/>
    <col min="9217" max="9217" width="6.21875" style="4" customWidth="1"/>
    <col min="9218" max="9220" width="20.33203125" style="4" customWidth="1"/>
    <col min="9221" max="9221" width="16.88671875" style="4" customWidth="1"/>
    <col min="9222" max="9222" width="13.88671875" style="4" customWidth="1"/>
    <col min="9223" max="9223" width="12.77734375" style="4" customWidth="1"/>
    <col min="9224" max="9224" width="81.88671875" style="4" customWidth="1"/>
    <col min="9225" max="9225" width="14.44140625" style="4" customWidth="1"/>
    <col min="9226" max="9226" width="13.33203125" style="4" customWidth="1"/>
    <col min="9227" max="9227" width="17.5546875" style="4" customWidth="1"/>
    <col min="9228" max="9228" width="19.77734375" style="4" customWidth="1"/>
    <col min="9229" max="9229" width="12.6640625" style="4" customWidth="1"/>
    <col min="9230" max="9232" width="8.88671875" style="4"/>
    <col min="9233" max="9234" width="17.6640625" style="4" customWidth="1"/>
    <col min="9235" max="9235" width="23.6640625" style="4" customWidth="1"/>
    <col min="9236" max="9472" width="8.88671875" style="4"/>
    <col min="9473" max="9473" width="6.21875" style="4" customWidth="1"/>
    <col min="9474" max="9476" width="20.33203125" style="4" customWidth="1"/>
    <col min="9477" max="9477" width="16.88671875" style="4" customWidth="1"/>
    <col min="9478" max="9478" width="13.88671875" style="4" customWidth="1"/>
    <col min="9479" max="9479" width="12.77734375" style="4" customWidth="1"/>
    <col min="9480" max="9480" width="81.88671875" style="4" customWidth="1"/>
    <col min="9481" max="9481" width="14.44140625" style="4" customWidth="1"/>
    <col min="9482" max="9482" width="13.33203125" style="4" customWidth="1"/>
    <col min="9483" max="9483" width="17.5546875" style="4" customWidth="1"/>
    <col min="9484" max="9484" width="19.77734375" style="4" customWidth="1"/>
    <col min="9485" max="9485" width="12.6640625" style="4" customWidth="1"/>
    <col min="9486" max="9488" width="8.88671875" style="4"/>
    <col min="9489" max="9490" width="17.6640625" style="4" customWidth="1"/>
    <col min="9491" max="9491" width="23.6640625" style="4" customWidth="1"/>
    <col min="9492" max="9728" width="8.88671875" style="4"/>
    <col min="9729" max="9729" width="6.21875" style="4" customWidth="1"/>
    <col min="9730" max="9732" width="20.33203125" style="4" customWidth="1"/>
    <col min="9733" max="9733" width="16.88671875" style="4" customWidth="1"/>
    <col min="9734" max="9734" width="13.88671875" style="4" customWidth="1"/>
    <col min="9735" max="9735" width="12.77734375" style="4" customWidth="1"/>
    <col min="9736" max="9736" width="81.88671875" style="4" customWidth="1"/>
    <col min="9737" max="9737" width="14.44140625" style="4" customWidth="1"/>
    <col min="9738" max="9738" width="13.33203125" style="4" customWidth="1"/>
    <col min="9739" max="9739" width="17.5546875" style="4" customWidth="1"/>
    <col min="9740" max="9740" width="19.77734375" style="4" customWidth="1"/>
    <col min="9741" max="9741" width="12.6640625" style="4" customWidth="1"/>
    <col min="9742" max="9744" width="8.88671875" style="4"/>
    <col min="9745" max="9746" width="17.6640625" style="4" customWidth="1"/>
    <col min="9747" max="9747" width="23.6640625" style="4" customWidth="1"/>
    <col min="9748" max="9984" width="8.88671875" style="4"/>
    <col min="9985" max="9985" width="6.21875" style="4" customWidth="1"/>
    <col min="9986" max="9988" width="20.33203125" style="4" customWidth="1"/>
    <col min="9989" max="9989" width="16.88671875" style="4" customWidth="1"/>
    <col min="9990" max="9990" width="13.88671875" style="4" customWidth="1"/>
    <col min="9991" max="9991" width="12.77734375" style="4" customWidth="1"/>
    <col min="9992" max="9992" width="81.88671875" style="4" customWidth="1"/>
    <col min="9993" max="9993" width="14.44140625" style="4" customWidth="1"/>
    <col min="9994" max="9994" width="13.33203125" style="4" customWidth="1"/>
    <col min="9995" max="9995" width="17.5546875" style="4" customWidth="1"/>
    <col min="9996" max="9996" width="19.77734375" style="4" customWidth="1"/>
    <col min="9997" max="9997" width="12.6640625" style="4" customWidth="1"/>
    <col min="9998" max="10000" width="8.88671875" style="4"/>
    <col min="10001" max="10002" width="17.6640625" style="4" customWidth="1"/>
    <col min="10003" max="10003" width="23.6640625" style="4" customWidth="1"/>
    <col min="10004" max="10240" width="8.88671875" style="4"/>
    <col min="10241" max="10241" width="6.21875" style="4" customWidth="1"/>
    <col min="10242" max="10244" width="20.33203125" style="4" customWidth="1"/>
    <col min="10245" max="10245" width="16.88671875" style="4" customWidth="1"/>
    <col min="10246" max="10246" width="13.88671875" style="4" customWidth="1"/>
    <col min="10247" max="10247" width="12.77734375" style="4" customWidth="1"/>
    <col min="10248" max="10248" width="81.88671875" style="4" customWidth="1"/>
    <col min="10249" max="10249" width="14.44140625" style="4" customWidth="1"/>
    <col min="10250" max="10250" width="13.33203125" style="4" customWidth="1"/>
    <col min="10251" max="10251" width="17.5546875" style="4" customWidth="1"/>
    <col min="10252" max="10252" width="19.77734375" style="4" customWidth="1"/>
    <col min="10253" max="10253" width="12.6640625" style="4" customWidth="1"/>
    <col min="10254" max="10256" width="8.88671875" style="4"/>
    <col min="10257" max="10258" width="17.6640625" style="4" customWidth="1"/>
    <col min="10259" max="10259" width="23.6640625" style="4" customWidth="1"/>
    <col min="10260" max="10496" width="8.88671875" style="4"/>
    <col min="10497" max="10497" width="6.21875" style="4" customWidth="1"/>
    <col min="10498" max="10500" width="20.33203125" style="4" customWidth="1"/>
    <col min="10501" max="10501" width="16.88671875" style="4" customWidth="1"/>
    <col min="10502" max="10502" width="13.88671875" style="4" customWidth="1"/>
    <col min="10503" max="10503" width="12.77734375" style="4" customWidth="1"/>
    <col min="10504" max="10504" width="81.88671875" style="4" customWidth="1"/>
    <col min="10505" max="10505" width="14.44140625" style="4" customWidth="1"/>
    <col min="10506" max="10506" width="13.33203125" style="4" customWidth="1"/>
    <col min="10507" max="10507" width="17.5546875" style="4" customWidth="1"/>
    <col min="10508" max="10508" width="19.77734375" style="4" customWidth="1"/>
    <col min="10509" max="10509" width="12.6640625" style="4" customWidth="1"/>
    <col min="10510" max="10512" width="8.88671875" style="4"/>
    <col min="10513" max="10514" width="17.6640625" style="4" customWidth="1"/>
    <col min="10515" max="10515" width="23.6640625" style="4" customWidth="1"/>
    <col min="10516" max="10752" width="8.88671875" style="4"/>
    <col min="10753" max="10753" width="6.21875" style="4" customWidth="1"/>
    <col min="10754" max="10756" width="20.33203125" style="4" customWidth="1"/>
    <col min="10757" max="10757" width="16.88671875" style="4" customWidth="1"/>
    <col min="10758" max="10758" width="13.88671875" style="4" customWidth="1"/>
    <col min="10759" max="10759" width="12.77734375" style="4" customWidth="1"/>
    <col min="10760" max="10760" width="81.88671875" style="4" customWidth="1"/>
    <col min="10761" max="10761" width="14.44140625" style="4" customWidth="1"/>
    <col min="10762" max="10762" width="13.33203125" style="4" customWidth="1"/>
    <col min="10763" max="10763" width="17.5546875" style="4" customWidth="1"/>
    <col min="10764" max="10764" width="19.77734375" style="4" customWidth="1"/>
    <col min="10765" max="10765" width="12.6640625" style="4" customWidth="1"/>
    <col min="10766" max="10768" width="8.88671875" style="4"/>
    <col min="10769" max="10770" width="17.6640625" style="4" customWidth="1"/>
    <col min="10771" max="10771" width="23.6640625" style="4" customWidth="1"/>
    <col min="10772" max="11008" width="8.88671875" style="4"/>
    <col min="11009" max="11009" width="6.21875" style="4" customWidth="1"/>
    <col min="11010" max="11012" width="20.33203125" style="4" customWidth="1"/>
    <col min="11013" max="11013" width="16.88671875" style="4" customWidth="1"/>
    <col min="11014" max="11014" width="13.88671875" style="4" customWidth="1"/>
    <col min="11015" max="11015" width="12.77734375" style="4" customWidth="1"/>
    <col min="11016" max="11016" width="81.88671875" style="4" customWidth="1"/>
    <col min="11017" max="11017" width="14.44140625" style="4" customWidth="1"/>
    <col min="11018" max="11018" width="13.33203125" style="4" customWidth="1"/>
    <col min="11019" max="11019" width="17.5546875" style="4" customWidth="1"/>
    <col min="11020" max="11020" width="19.77734375" style="4" customWidth="1"/>
    <col min="11021" max="11021" width="12.6640625" style="4" customWidth="1"/>
    <col min="11022" max="11024" width="8.88671875" style="4"/>
    <col min="11025" max="11026" width="17.6640625" style="4" customWidth="1"/>
    <col min="11027" max="11027" width="23.6640625" style="4" customWidth="1"/>
    <col min="11028" max="11264" width="8.88671875" style="4"/>
    <col min="11265" max="11265" width="6.21875" style="4" customWidth="1"/>
    <col min="11266" max="11268" width="20.33203125" style="4" customWidth="1"/>
    <col min="11269" max="11269" width="16.88671875" style="4" customWidth="1"/>
    <col min="11270" max="11270" width="13.88671875" style="4" customWidth="1"/>
    <col min="11271" max="11271" width="12.77734375" style="4" customWidth="1"/>
    <col min="11272" max="11272" width="81.88671875" style="4" customWidth="1"/>
    <col min="11273" max="11273" width="14.44140625" style="4" customWidth="1"/>
    <col min="11274" max="11274" width="13.33203125" style="4" customWidth="1"/>
    <col min="11275" max="11275" width="17.5546875" style="4" customWidth="1"/>
    <col min="11276" max="11276" width="19.77734375" style="4" customWidth="1"/>
    <col min="11277" max="11277" width="12.6640625" style="4" customWidth="1"/>
    <col min="11278" max="11280" width="8.88671875" style="4"/>
    <col min="11281" max="11282" width="17.6640625" style="4" customWidth="1"/>
    <col min="11283" max="11283" width="23.6640625" style="4" customWidth="1"/>
    <col min="11284" max="11520" width="8.88671875" style="4"/>
    <col min="11521" max="11521" width="6.21875" style="4" customWidth="1"/>
    <col min="11522" max="11524" width="20.33203125" style="4" customWidth="1"/>
    <col min="11525" max="11525" width="16.88671875" style="4" customWidth="1"/>
    <col min="11526" max="11526" width="13.88671875" style="4" customWidth="1"/>
    <col min="11527" max="11527" width="12.77734375" style="4" customWidth="1"/>
    <col min="11528" max="11528" width="81.88671875" style="4" customWidth="1"/>
    <col min="11529" max="11529" width="14.44140625" style="4" customWidth="1"/>
    <col min="11530" max="11530" width="13.33203125" style="4" customWidth="1"/>
    <col min="11531" max="11531" width="17.5546875" style="4" customWidth="1"/>
    <col min="11532" max="11532" width="19.77734375" style="4" customWidth="1"/>
    <col min="11533" max="11533" width="12.6640625" style="4" customWidth="1"/>
    <col min="11534" max="11536" width="8.88671875" style="4"/>
    <col min="11537" max="11538" width="17.6640625" style="4" customWidth="1"/>
    <col min="11539" max="11539" width="23.6640625" style="4" customWidth="1"/>
    <col min="11540" max="11776" width="8.88671875" style="4"/>
    <col min="11777" max="11777" width="6.21875" style="4" customWidth="1"/>
    <col min="11778" max="11780" width="20.33203125" style="4" customWidth="1"/>
    <col min="11781" max="11781" width="16.88671875" style="4" customWidth="1"/>
    <col min="11782" max="11782" width="13.88671875" style="4" customWidth="1"/>
    <col min="11783" max="11783" width="12.77734375" style="4" customWidth="1"/>
    <col min="11784" max="11784" width="81.88671875" style="4" customWidth="1"/>
    <col min="11785" max="11785" width="14.44140625" style="4" customWidth="1"/>
    <col min="11786" max="11786" width="13.33203125" style="4" customWidth="1"/>
    <col min="11787" max="11787" width="17.5546875" style="4" customWidth="1"/>
    <col min="11788" max="11788" width="19.77734375" style="4" customWidth="1"/>
    <col min="11789" max="11789" width="12.6640625" style="4" customWidth="1"/>
    <col min="11790" max="11792" width="8.88671875" style="4"/>
    <col min="11793" max="11794" width="17.6640625" style="4" customWidth="1"/>
    <col min="11795" max="11795" width="23.6640625" style="4" customWidth="1"/>
    <col min="11796" max="12032" width="8.88671875" style="4"/>
    <col min="12033" max="12033" width="6.21875" style="4" customWidth="1"/>
    <col min="12034" max="12036" width="20.33203125" style="4" customWidth="1"/>
    <col min="12037" max="12037" width="16.88671875" style="4" customWidth="1"/>
    <col min="12038" max="12038" width="13.88671875" style="4" customWidth="1"/>
    <col min="12039" max="12039" width="12.77734375" style="4" customWidth="1"/>
    <col min="12040" max="12040" width="81.88671875" style="4" customWidth="1"/>
    <col min="12041" max="12041" width="14.44140625" style="4" customWidth="1"/>
    <col min="12042" max="12042" width="13.33203125" style="4" customWidth="1"/>
    <col min="12043" max="12043" width="17.5546875" style="4" customWidth="1"/>
    <col min="12044" max="12044" width="19.77734375" style="4" customWidth="1"/>
    <col min="12045" max="12045" width="12.6640625" style="4" customWidth="1"/>
    <col min="12046" max="12048" width="8.88671875" style="4"/>
    <col min="12049" max="12050" width="17.6640625" style="4" customWidth="1"/>
    <col min="12051" max="12051" width="23.6640625" style="4" customWidth="1"/>
    <col min="12052" max="12288" width="8.88671875" style="4"/>
    <col min="12289" max="12289" width="6.21875" style="4" customWidth="1"/>
    <col min="12290" max="12292" width="20.33203125" style="4" customWidth="1"/>
    <col min="12293" max="12293" width="16.88671875" style="4" customWidth="1"/>
    <col min="12294" max="12294" width="13.88671875" style="4" customWidth="1"/>
    <col min="12295" max="12295" width="12.77734375" style="4" customWidth="1"/>
    <col min="12296" max="12296" width="81.88671875" style="4" customWidth="1"/>
    <col min="12297" max="12297" width="14.44140625" style="4" customWidth="1"/>
    <col min="12298" max="12298" width="13.33203125" style="4" customWidth="1"/>
    <col min="12299" max="12299" width="17.5546875" style="4" customWidth="1"/>
    <col min="12300" max="12300" width="19.77734375" style="4" customWidth="1"/>
    <col min="12301" max="12301" width="12.6640625" style="4" customWidth="1"/>
    <col min="12302" max="12304" width="8.88671875" style="4"/>
    <col min="12305" max="12306" width="17.6640625" style="4" customWidth="1"/>
    <col min="12307" max="12307" width="23.6640625" style="4" customWidth="1"/>
    <col min="12308" max="12544" width="8.88671875" style="4"/>
    <col min="12545" max="12545" width="6.21875" style="4" customWidth="1"/>
    <col min="12546" max="12548" width="20.33203125" style="4" customWidth="1"/>
    <col min="12549" max="12549" width="16.88671875" style="4" customWidth="1"/>
    <col min="12550" max="12550" width="13.88671875" style="4" customWidth="1"/>
    <col min="12551" max="12551" width="12.77734375" style="4" customWidth="1"/>
    <col min="12552" max="12552" width="81.88671875" style="4" customWidth="1"/>
    <col min="12553" max="12553" width="14.44140625" style="4" customWidth="1"/>
    <col min="12554" max="12554" width="13.33203125" style="4" customWidth="1"/>
    <col min="12555" max="12555" width="17.5546875" style="4" customWidth="1"/>
    <col min="12556" max="12556" width="19.77734375" style="4" customWidth="1"/>
    <col min="12557" max="12557" width="12.6640625" style="4" customWidth="1"/>
    <col min="12558" max="12560" width="8.88671875" style="4"/>
    <col min="12561" max="12562" width="17.6640625" style="4" customWidth="1"/>
    <col min="12563" max="12563" width="23.6640625" style="4" customWidth="1"/>
    <col min="12564" max="12800" width="8.88671875" style="4"/>
    <col min="12801" max="12801" width="6.21875" style="4" customWidth="1"/>
    <col min="12802" max="12804" width="20.33203125" style="4" customWidth="1"/>
    <col min="12805" max="12805" width="16.88671875" style="4" customWidth="1"/>
    <col min="12806" max="12806" width="13.88671875" style="4" customWidth="1"/>
    <col min="12807" max="12807" width="12.77734375" style="4" customWidth="1"/>
    <col min="12808" max="12808" width="81.88671875" style="4" customWidth="1"/>
    <col min="12809" max="12809" width="14.44140625" style="4" customWidth="1"/>
    <col min="12810" max="12810" width="13.33203125" style="4" customWidth="1"/>
    <col min="12811" max="12811" width="17.5546875" style="4" customWidth="1"/>
    <col min="12812" max="12812" width="19.77734375" style="4" customWidth="1"/>
    <col min="12813" max="12813" width="12.6640625" style="4" customWidth="1"/>
    <col min="12814" max="12816" width="8.88671875" style="4"/>
    <col min="12817" max="12818" width="17.6640625" style="4" customWidth="1"/>
    <col min="12819" max="12819" width="23.6640625" style="4" customWidth="1"/>
    <col min="12820" max="13056" width="8.88671875" style="4"/>
    <col min="13057" max="13057" width="6.21875" style="4" customWidth="1"/>
    <col min="13058" max="13060" width="20.33203125" style="4" customWidth="1"/>
    <col min="13061" max="13061" width="16.88671875" style="4" customWidth="1"/>
    <col min="13062" max="13062" width="13.88671875" style="4" customWidth="1"/>
    <col min="13063" max="13063" width="12.77734375" style="4" customWidth="1"/>
    <col min="13064" max="13064" width="81.88671875" style="4" customWidth="1"/>
    <col min="13065" max="13065" width="14.44140625" style="4" customWidth="1"/>
    <col min="13066" max="13066" width="13.33203125" style="4" customWidth="1"/>
    <col min="13067" max="13067" width="17.5546875" style="4" customWidth="1"/>
    <col min="13068" max="13068" width="19.77734375" style="4" customWidth="1"/>
    <col min="13069" max="13069" width="12.6640625" style="4" customWidth="1"/>
    <col min="13070" max="13072" width="8.88671875" style="4"/>
    <col min="13073" max="13074" width="17.6640625" style="4" customWidth="1"/>
    <col min="13075" max="13075" width="23.6640625" style="4" customWidth="1"/>
    <col min="13076" max="13312" width="8.88671875" style="4"/>
    <col min="13313" max="13313" width="6.21875" style="4" customWidth="1"/>
    <col min="13314" max="13316" width="20.33203125" style="4" customWidth="1"/>
    <col min="13317" max="13317" width="16.88671875" style="4" customWidth="1"/>
    <col min="13318" max="13318" width="13.88671875" style="4" customWidth="1"/>
    <col min="13319" max="13319" width="12.77734375" style="4" customWidth="1"/>
    <col min="13320" max="13320" width="81.88671875" style="4" customWidth="1"/>
    <col min="13321" max="13321" width="14.44140625" style="4" customWidth="1"/>
    <col min="13322" max="13322" width="13.33203125" style="4" customWidth="1"/>
    <col min="13323" max="13323" width="17.5546875" style="4" customWidth="1"/>
    <col min="13324" max="13324" width="19.77734375" style="4" customWidth="1"/>
    <col min="13325" max="13325" width="12.6640625" style="4" customWidth="1"/>
    <col min="13326" max="13328" width="8.88671875" style="4"/>
    <col min="13329" max="13330" width="17.6640625" style="4" customWidth="1"/>
    <col min="13331" max="13331" width="23.6640625" style="4" customWidth="1"/>
    <col min="13332" max="13568" width="8.88671875" style="4"/>
    <col min="13569" max="13569" width="6.21875" style="4" customWidth="1"/>
    <col min="13570" max="13572" width="20.33203125" style="4" customWidth="1"/>
    <col min="13573" max="13573" width="16.88671875" style="4" customWidth="1"/>
    <col min="13574" max="13574" width="13.88671875" style="4" customWidth="1"/>
    <col min="13575" max="13575" width="12.77734375" style="4" customWidth="1"/>
    <col min="13576" max="13576" width="81.88671875" style="4" customWidth="1"/>
    <col min="13577" max="13577" width="14.44140625" style="4" customWidth="1"/>
    <col min="13578" max="13578" width="13.33203125" style="4" customWidth="1"/>
    <col min="13579" max="13579" width="17.5546875" style="4" customWidth="1"/>
    <col min="13580" max="13580" width="19.77734375" style="4" customWidth="1"/>
    <col min="13581" max="13581" width="12.6640625" style="4" customWidth="1"/>
    <col min="13582" max="13584" width="8.88671875" style="4"/>
    <col min="13585" max="13586" width="17.6640625" style="4" customWidth="1"/>
    <col min="13587" max="13587" width="23.6640625" style="4" customWidth="1"/>
    <col min="13588" max="13824" width="8.88671875" style="4"/>
    <col min="13825" max="13825" width="6.21875" style="4" customWidth="1"/>
    <col min="13826" max="13828" width="20.33203125" style="4" customWidth="1"/>
    <col min="13829" max="13829" width="16.88671875" style="4" customWidth="1"/>
    <col min="13830" max="13830" width="13.88671875" style="4" customWidth="1"/>
    <col min="13831" max="13831" width="12.77734375" style="4" customWidth="1"/>
    <col min="13832" max="13832" width="81.88671875" style="4" customWidth="1"/>
    <col min="13833" max="13833" width="14.44140625" style="4" customWidth="1"/>
    <col min="13834" max="13834" width="13.33203125" style="4" customWidth="1"/>
    <col min="13835" max="13835" width="17.5546875" style="4" customWidth="1"/>
    <col min="13836" max="13836" width="19.77734375" style="4" customWidth="1"/>
    <col min="13837" max="13837" width="12.6640625" style="4" customWidth="1"/>
    <col min="13838" max="13840" width="8.88671875" style="4"/>
    <col min="13841" max="13842" width="17.6640625" style="4" customWidth="1"/>
    <col min="13843" max="13843" width="23.6640625" style="4" customWidth="1"/>
    <col min="13844" max="14080" width="8.88671875" style="4"/>
    <col min="14081" max="14081" width="6.21875" style="4" customWidth="1"/>
    <col min="14082" max="14084" width="20.33203125" style="4" customWidth="1"/>
    <col min="14085" max="14085" width="16.88671875" style="4" customWidth="1"/>
    <col min="14086" max="14086" width="13.88671875" style="4" customWidth="1"/>
    <col min="14087" max="14087" width="12.77734375" style="4" customWidth="1"/>
    <col min="14088" max="14088" width="81.88671875" style="4" customWidth="1"/>
    <col min="14089" max="14089" width="14.44140625" style="4" customWidth="1"/>
    <col min="14090" max="14090" width="13.33203125" style="4" customWidth="1"/>
    <col min="14091" max="14091" width="17.5546875" style="4" customWidth="1"/>
    <col min="14092" max="14092" width="19.77734375" style="4" customWidth="1"/>
    <col min="14093" max="14093" width="12.6640625" style="4" customWidth="1"/>
    <col min="14094" max="14096" width="8.88671875" style="4"/>
    <col min="14097" max="14098" width="17.6640625" style="4" customWidth="1"/>
    <col min="14099" max="14099" width="23.6640625" style="4" customWidth="1"/>
    <col min="14100" max="14336" width="8.88671875" style="4"/>
    <col min="14337" max="14337" width="6.21875" style="4" customWidth="1"/>
    <col min="14338" max="14340" width="20.33203125" style="4" customWidth="1"/>
    <col min="14341" max="14341" width="16.88671875" style="4" customWidth="1"/>
    <col min="14342" max="14342" width="13.88671875" style="4" customWidth="1"/>
    <col min="14343" max="14343" width="12.77734375" style="4" customWidth="1"/>
    <col min="14344" max="14344" width="81.88671875" style="4" customWidth="1"/>
    <col min="14345" max="14345" width="14.44140625" style="4" customWidth="1"/>
    <col min="14346" max="14346" width="13.33203125" style="4" customWidth="1"/>
    <col min="14347" max="14347" width="17.5546875" style="4" customWidth="1"/>
    <col min="14348" max="14348" width="19.77734375" style="4" customWidth="1"/>
    <col min="14349" max="14349" width="12.6640625" style="4" customWidth="1"/>
    <col min="14350" max="14352" width="8.88671875" style="4"/>
    <col min="14353" max="14354" width="17.6640625" style="4" customWidth="1"/>
    <col min="14355" max="14355" width="23.6640625" style="4" customWidth="1"/>
    <col min="14356" max="14592" width="8.88671875" style="4"/>
    <col min="14593" max="14593" width="6.21875" style="4" customWidth="1"/>
    <col min="14594" max="14596" width="20.33203125" style="4" customWidth="1"/>
    <col min="14597" max="14597" width="16.88671875" style="4" customWidth="1"/>
    <col min="14598" max="14598" width="13.88671875" style="4" customWidth="1"/>
    <col min="14599" max="14599" width="12.77734375" style="4" customWidth="1"/>
    <col min="14600" max="14600" width="81.88671875" style="4" customWidth="1"/>
    <col min="14601" max="14601" width="14.44140625" style="4" customWidth="1"/>
    <col min="14602" max="14602" width="13.33203125" style="4" customWidth="1"/>
    <col min="14603" max="14603" width="17.5546875" style="4" customWidth="1"/>
    <col min="14604" max="14604" width="19.77734375" style="4" customWidth="1"/>
    <col min="14605" max="14605" width="12.6640625" style="4" customWidth="1"/>
    <col min="14606" max="14608" width="8.88671875" style="4"/>
    <col min="14609" max="14610" width="17.6640625" style="4" customWidth="1"/>
    <col min="14611" max="14611" width="23.6640625" style="4" customWidth="1"/>
    <col min="14612" max="14848" width="8.88671875" style="4"/>
    <col min="14849" max="14849" width="6.21875" style="4" customWidth="1"/>
    <col min="14850" max="14852" width="20.33203125" style="4" customWidth="1"/>
    <col min="14853" max="14853" width="16.88671875" style="4" customWidth="1"/>
    <col min="14854" max="14854" width="13.88671875" style="4" customWidth="1"/>
    <col min="14855" max="14855" width="12.77734375" style="4" customWidth="1"/>
    <col min="14856" max="14856" width="81.88671875" style="4" customWidth="1"/>
    <col min="14857" max="14857" width="14.44140625" style="4" customWidth="1"/>
    <col min="14858" max="14858" width="13.33203125" style="4" customWidth="1"/>
    <col min="14859" max="14859" width="17.5546875" style="4" customWidth="1"/>
    <col min="14860" max="14860" width="19.77734375" style="4" customWidth="1"/>
    <col min="14861" max="14861" width="12.6640625" style="4" customWidth="1"/>
    <col min="14862" max="14864" width="8.88671875" style="4"/>
    <col min="14865" max="14866" width="17.6640625" style="4" customWidth="1"/>
    <col min="14867" max="14867" width="23.6640625" style="4" customWidth="1"/>
    <col min="14868" max="15104" width="8.88671875" style="4"/>
    <col min="15105" max="15105" width="6.21875" style="4" customWidth="1"/>
    <col min="15106" max="15108" width="20.33203125" style="4" customWidth="1"/>
    <col min="15109" max="15109" width="16.88671875" style="4" customWidth="1"/>
    <col min="15110" max="15110" width="13.88671875" style="4" customWidth="1"/>
    <col min="15111" max="15111" width="12.77734375" style="4" customWidth="1"/>
    <col min="15112" max="15112" width="81.88671875" style="4" customWidth="1"/>
    <col min="15113" max="15113" width="14.44140625" style="4" customWidth="1"/>
    <col min="15114" max="15114" width="13.33203125" style="4" customWidth="1"/>
    <col min="15115" max="15115" width="17.5546875" style="4" customWidth="1"/>
    <col min="15116" max="15116" width="19.77734375" style="4" customWidth="1"/>
    <col min="15117" max="15117" width="12.6640625" style="4" customWidth="1"/>
    <col min="15118" max="15120" width="8.88671875" style="4"/>
    <col min="15121" max="15122" width="17.6640625" style="4" customWidth="1"/>
    <col min="15123" max="15123" width="23.6640625" style="4" customWidth="1"/>
    <col min="15124" max="15360" width="8.88671875" style="4"/>
    <col min="15361" max="15361" width="6.21875" style="4" customWidth="1"/>
    <col min="15362" max="15364" width="20.33203125" style="4" customWidth="1"/>
    <col min="15365" max="15365" width="16.88671875" style="4" customWidth="1"/>
    <col min="15366" max="15366" width="13.88671875" style="4" customWidth="1"/>
    <col min="15367" max="15367" width="12.77734375" style="4" customWidth="1"/>
    <col min="15368" max="15368" width="81.88671875" style="4" customWidth="1"/>
    <col min="15369" max="15369" width="14.44140625" style="4" customWidth="1"/>
    <col min="15370" max="15370" width="13.33203125" style="4" customWidth="1"/>
    <col min="15371" max="15371" width="17.5546875" style="4" customWidth="1"/>
    <col min="15372" max="15372" width="19.77734375" style="4" customWidth="1"/>
    <col min="15373" max="15373" width="12.6640625" style="4" customWidth="1"/>
    <col min="15374" max="15376" width="8.88671875" style="4"/>
    <col min="15377" max="15378" width="17.6640625" style="4" customWidth="1"/>
    <col min="15379" max="15379" width="23.6640625" style="4" customWidth="1"/>
    <col min="15380" max="15616" width="8.88671875" style="4"/>
    <col min="15617" max="15617" width="6.21875" style="4" customWidth="1"/>
    <col min="15618" max="15620" width="20.33203125" style="4" customWidth="1"/>
    <col min="15621" max="15621" width="16.88671875" style="4" customWidth="1"/>
    <col min="15622" max="15622" width="13.88671875" style="4" customWidth="1"/>
    <col min="15623" max="15623" width="12.77734375" style="4" customWidth="1"/>
    <col min="15624" max="15624" width="81.88671875" style="4" customWidth="1"/>
    <col min="15625" max="15625" width="14.44140625" style="4" customWidth="1"/>
    <col min="15626" max="15626" width="13.33203125" style="4" customWidth="1"/>
    <col min="15627" max="15627" width="17.5546875" style="4" customWidth="1"/>
    <col min="15628" max="15628" width="19.77734375" style="4" customWidth="1"/>
    <col min="15629" max="15629" width="12.6640625" style="4" customWidth="1"/>
    <col min="15630" max="15632" width="8.88671875" style="4"/>
    <col min="15633" max="15634" width="17.6640625" style="4" customWidth="1"/>
    <col min="15635" max="15635" width="23.6640625" style="4" customWidth="1"/>
    <col min="15636" max="15872" width="8.88671875" style="4"/>
    <col min="15873" max="15873" width="6.21875" style="4" customWidth="1"/>
    <col min="15874" max="15876" width="20.33203125" style="4" customWidth="1"/>
    <col min="15877" max="15877" width="16.88671875" style="4" customWidth="1"/>
    <col min="15878" max="15878" width="13.88671875" style="4" customWidth="1"/>
    <col min="15879" max="15879" width="12.77734375" style="4" customWidth="1"/>
    <col min="15880" max="15880" width="81.88671875" style="4" customWidth="1"/>
    <col min="15881" max="15881" width="14.44140625" style="4" customWidth="1"/>
    <col min="15882" max="15882" width="13.33203125" style="4" customWidth="1"/>
    <col min="15883" max="15883" width="17.5546875" style="4" customWidth="1"/>
    <col min="15884" max="15884" width="19.77734375" style="4" customWidth="1"/>
    <col min="15885" max="15885" width="12.6640625" style="4" customWidth="1"/>
    <col min="15886" max="15888" width="8.88671875" style="4"/>
    <col min="15889" max="15890" width="17.6640625" style="4" customWidth="1"/>
    <col min="15891" max="15891" width="23.6640625" style="4" customWidth="1"/>
    <col min="15892" max="16128" width="8.88671875" style="4"/>
    <col min="16129" max="16129" width="6.21875" style="4" customWidth="1"/>
    <col min="16130" max="16132" width="20.33203125" style="4" customWidth="1"/>
    <col min="16133" max="16133" width="16.88671875" style="4" customWidth="1"/>
    <col min="16134" max="16134" width="13.88671875" style="4" customWidth="1"/>
    <col min="16135" max="16135" width="12.77734375" style="4" customWidth="1"/>
    <col min="16136" max="16136" width="81.88671875" style="4" customWidth="1"/>
    <col min="16137" max="16137" width="14.44140625" style="4" customWidth="1"/>
    <col min="16138" max="16138" width="13.33203125" style="4" customWidth="1"/>
    <col min="16139" max="16139" width="17.5546875" style="4" customWidth="1"/>
    <col min="16140" max="16140" width="19.77734375" style="4" customWidth="1"/>
    <col min="16141" max="16141" width="12.6640625" style="4" customWidth="1"/>
    <col min="16142" max="16144" width="8.88671875" style="4"/>
    <col min="16145" max="16146" width="17.6640625" style="4" customWidth="1"/>
    <col min="16147" max="16147" width="23.6640625" style="4" customWidth="1"/>
    <col min="16148" max="16384" width="8.88671875" style="4"/>
  </cols>
  <sheetData>
    <row r="1" spans="1:11" ht="34.5" customHeight="1" x14ac:dyDescent="0.25">
      <c r="B1" s="2"/>
      <c r="C1" s="3"/>
      <c r="E1" s="5" t="s">
        <v>0</v>
      </c>
    </row>
    <row r="2" spans="1:11" ht="34.5" customHeight="1" x14ac:dyDescent="0.25">
      <c r="B2" s="2"/>
      <c r="C2" s="3"/>
      <c r="D2" s="10"/>
      <c r="E2" s="11"/>
    </row>
    <row r="3" spans="1:11" s="12" customFormat="1" ht="23.1" customHeight="1" x14ac:dyDescent="0.25">
      <c r="B3" s="13" t="s">
        <v>1</v>
      </c>
      <c r="C3" s="13"/>
      <c r="D3" s="13"/>
      <c r="E3" s="14" t="s">
        <v>2</v>
      </c>
      <c r="F3" s="14"/>
      <c r="G3" s="15">
        <v>1001</v>
      </c>
      <c r="H3" s="16"/>
      <c r="I3" s="17"/>
      <c r="J3" s="18"/>
    </row>
    <row r="4" spans="1:11" ht="23.1" hidden="1" customHeight="1" thickBot="1" x14ac:dyDescent="0.3">
      <c r="B4" s="19" t="s">
        <v>3</v>
      </c>
      <c r="C4" s="19" t="s">
        <v>4</v>
      </c>
      <c r="D4" s="19" t="s">
        <v>5</v>
      </c>
      <c r="E4" s="20" t="s">
        <v>6</v>
      </c>
      <c r="F4" s="21" t="s">
        <v>4</v>
      </c>
      <c r="G4" s="21" t="s">
        <v>5</v>
      </c>
      <c r="H4" s="22" t="s">
        <v>7</v>
      </c>
      <c r="I4" s="23" t="s">
        <v>8</v>
      </c>
      <c r="J4" s="24" t="s">
        <v>9</v>
      </c>
    </row>
    <row r="5" spans="1:11" s="28" customFormat="1" ht="23.1" hidden="1" customHeight="1" x14ac:dyDescent="0.25">
      <c r="A5" s="1"/>
      <c r="B5" s="29">
        <v>0</v>
      </c>
      <c r="C5" s="25"/>
      <c r="D5" s="25"/>
      <c r="E5" s="30">
        <v>0</v>
      </c>
      <c r="F5" s="31"/>
      <c r="G5" s="31"/>
      <c r="H5" s="31"/>
      <c r="I5" s="33"/>
      <c r="J5" s="35"/>
      <c r="K5" s="26"/>
    </row>
    <row r="6" spans="1:11" s="28" customFormat="1" ht="23.1" hidden="1" customHeight="1" x14ac:dyDescent="0.25">
      <c r="A6" s="1"/>
      <c r="B6" s="29">
        <f t="shared" ref="B6:B27" si="0">B5+C6-D6</f>
        <v>0</v>
      </c>
      <c r="C6" s="25"/>
      <c r="D6" s="25"/>
      <c r="E6" s="30">
        <f t="shared" ref="E6:E27" si="1">E5+F6-G6</f>
        <v>0</v>
      </c>
      <c r="F6" s="31"/>
      <c r="G6" s="31"/>
      <c r="H6" s="31"/>
      <c r="I6" s="33"/>
      <c r="J6" s="35"/>
      <c r="K6" s="26"/>
    </row>
    <row r="7" spans="1:11" s="28" customFormat="1" ht="23.1" hidden="1" customHeight="1" x14ac:dyDescent="0.25">
      <c r="A7" s="1"/>
      <c r="B7" s="29">
        <f t="shared" si="0"/>
        <v>0</v>
      </c>
      <c r="C7" s="25"/>
      <c r="D7" s="25"/>
      <c r="E7" s="30">
        <f t="shared" si="1"/>
        <v>0</v>
      </c>
      <c r="F7" s="31"/>
      <c r="G7" s="31"/>
      <c r="H7" s="31"/>
      <c r="I7" s="33"/>
      <c r="J7" s="35"/>
      <c r="K7" s="26"/>
    </row>
    <row r="8" spans="1:11" s="28" customFormat="1" ht="23.1" hidden="1" customHeight="1" x14ac:dyDescent="0.25">
      <c r="A8" s="1"/>
      <c r="B8" s="29">
        <f t="shared" si="0"/>
        <v>0</v>
      </c>
      <c r="C8" s="25"/>
      <c r="D8" s="25"/>
      <c r="E8" s="30">
        <f t="shared" si="1"/>
        <v>0</v>
      </c>
      <c r="F8" s="31"/>
      <c r="G8" s="31"/>
      <c r="H8" s="31"/>
      <c r="I8" s="33"/>
      <c r="J8" s="35"/>
      <c r="K8" s="26"/>
    </row>
    <row r="9" spans="1:11" s="28" customFormat="1" ht="23.1" hidden="1" customHeight="1" x14ac:dyDescent="0.25">
      <c r="A9" s="1"/>
      <c r="B9" s="29">
        <f t="shared" si="0"/>
        <v>0</v>
      </c>
      <c r="C9" s="25"/>
      <c r="D9" s="25"/>
      <c r="E9" s="30">
        <f t="shared" si="1"/>
        <v>0</v>
      </c>
      <c r="F9" s="31"/>
      <c r="G9" s="31"/>
      <c r="H9" s="31"/>
      <c r="I9" s="33"/>
      <c r="J9" s="35"/>
      <c r="K9" s="26"/>
    </row>
    <row r="10" spans="1:11" s="28" customFormat="1" ht="23.1" hidden="1" customHeight="1" x14ac:dyDescent="0.25">
      <c r="A10" s="1"/>
      <c r="B10" s="29">
        <f t="shared" si="0"/>
        <v>0</v>
      </c>
      <c r="C10" s="25"/>
      <c r="D10" s="25"/>
      <c r="E10" s="30">
        <f t="shared" si="1"/>
        <v>0</v>
      </c>
      <c r="F10" s="31"/>
      <c r="G10" s="31"/>
      <c r="H10" s="31"/>
      <c r="I10" s="33"/>
      <c r="J10" s="35"/>
      <c r="K10" s="26"/>
    </row>
    <row r="11" spans="1:11" s="28" customFormat="1" ht="23.1" hidden="1" customHeight="1" x14ac:dyDescent="0.25">
      <c r="A11" s="1"/>
      <c r="B11" s="29">
        <f t="shared" si="0"/>
        <v>0</v>
      </c>
      <c r="C11" s="25"/>
      <c r="D11" s="25"/>
      <c r="E11" s="30">
        <f t="shared" si="1"/>
        <v>0</v>
      </c>
      <c r="F11" s="31"/>
      <c r="G11" s="31"/>
      <c r="H11" s="31"/>
      <c r="I11" s="33"/>
      <c r="J11" s="35"/>
      <c r="K11" s="26"/>
    </row>
    <row r="12" spans="1:11" s="28" customFormat="1" ht="23.1" hidden="1" customHeight="1" x14ac:dyDescent="0.25">
      <c r="A12" s="1"/>
      <c r="B12" s="29">
        <f t="shared" si="0"/>
        <v>0</v>
      </c>
      <c r="C12" s="25"/>
      <c r="D12" s="25"/>
      <c r="E12" s="30">
        <f t="shared" si="1"/>
        <v>0</v>
      </c>
      <c r="F12" s="31"/>
      <c r="G12" s="31"/>
      <c r="H12" s="31"/>
      <c r="I12" s="33"/>
      <c r="J12" s="35"/>
      <c r="K12" s="26"/>
    </row>
    <row r="13" spans="1:11" s="28" customFormat="1" ht="23.1" hidden="1" customHeight="1" x14ac:dyDescent="0.25">
      <c r="A13" s="1"/>
      <c r="B13" s="29">
        <f t="shared" si="0"/>
        <v>0</v>
      </c>
      <c r="C13" s="25"/>
      <c r="D13" s="25"/>
      <c r="E13" s="30">
        <f t="shared" si="1"/>
        <v>0</v>
      </c>
      <c r="F13" s="31"/>
      <c r="G13" s="31"/>
      <c r="H13" s="31"/>
      <c r="I13" s="33"/>
      <c r="J13" s="35"/>
      <c r="K13" s="26"/>
    </row>
    <row r="14" spans="1:11" s="28" customFormat="1" ht="23.1" hidden="1" customHeight="1" x14ac:dyDescent="0.25">
      <c r="A14" s="1"/>
      <c r="B14" s="29">
        <f t="shared" si="0"/>
        <v>0</v>
      </c>
      <c r="C14" s="25"/>
      <c r="D14" s="25"/>
      <c r="E14" s="30">
        <f t="shared" si="1"/>
        <v>0</v>
      </c>
      <c r="F14" s="31"/>
      <c r="G14" s="31"/>
      <c r="H14" s="31"/>
      <c r="I14" s="33"/>
      <c r="J14" s="35"/>
      <c r="K14" s="26"/>
    </row>
    <row r="15" spans="1:11" s="28" customFormat="1" ht="23.1" hidden="1" customHeight="1" x14ac:dyDescent="0.25">
      <c r="A15" s="1"/>
      <c r="B15" s="29">
        <f t="shared" si="0"/>
        <v>0</v>
      </c>
      <c r="C15" s="25"/>
      <c r="D15" s="25"/>
      <c r="E15" s="30">
        <f t="shared" si="1"/>
        <v>0</v>
      </c>
      <c r="F15" s="31"/>
      <c r="G15" s="31"/>
      <c r="H15" s="31"/>
      <c r="I15" s="33"/>
      <c r="J15" s="35"/>
      <c r="K15" s="26"/>
    </row>
    <row r="16" spans="1:11" s="28" customFormat="1" ht="23.1" hidden="1" customHeight="1" x14ac:dyDescent="0.25">
      <c r="A16" s="1"/>
      <c r="B16" s="29">
        <f t="shared" si="0"/>
        <v>0</v>
      </c>
      <c r="C16" s="25"/>
      <c r="D16" s="25"/>
      <c r="E16" s="30">
        <f t="shared" si="1"/>
        <v>0</v>
      </c>
      <c r="F16" s="31"/>
      <c r="G16" s="31"/>
      <c r="H16" s="31"/>
      <c r="I16" s="33"/>
      <c r="J16" s="35"/>
      <c r="K16" s="26"/>
    </row>
    <row r="17" spans="1:11" s="28" customFormat="1" ht="23.1" hidden="1" customHeight="1" x14ac:dyDescent="0.25">
      <c r="A17" s="1"/>
      <c r="B17" s="29">
        <f t="shared" si="0"/>
        <v>0</v>
      </c>
      <c r="C17" s="25"/>
      <c r="D17" s="25"/>
      <c r="E17" s="30">
        <f t="shared" si="1"/>
        <v>0</v>
      </c>
      <c r="F17" s="31"/>
      <c r="G17" s="31"/>
      <c r="H17" s="31"/>
      <c r="I17" s="33"/>
      <c r="J17" s="35"/>
      <c r="K17" s="26"/>
    </row>
    <row r="18" spans="1:11" s="28" customFormat="1" ht="23.1" hidden="1" customHeight="1" x14ac:dyDescent="0.25">
      <c r="A18" s="1"/>
      <c r="B18" s="29">
        <f t="shared" si="0"/>
        <v>0</v>
      </c>
      <c r="C18" s="25"/>
      <c r="D18" s="25"/>
      <c r="E18" s="30">
        <f t="shared" si="1"/>
        <v>0</v>
      </c>
      <c r="F18" s="31"/>
      <c r="G18" s="31"/>
      <c r="H18" s="31"/>
      <c r="I18" s="33"/>
      <c r="J18" s="35"/>
      <c r="K18" s="26"/>
    </row>
    <row r="19" spans="1:11" s="28" customFormat="1" ht="23.1" hidden="1" customHeight="1" x14ac:dyDescent="0.25">
      <c r="A19" s="1"/>
      <c r="B19" s="29">
        <f t="shared" si="0"/>
        <v>0</v>
      </c>
      <c r="C19" s="25"/>
      <c r="D19" s="25"/>
      <c r="E19" s="30">
        <f t="shared" si="1"/>
        <v>0</v>
      </c>
      <c r="F19" s="31"/>
      <c r="G19" s="31"/>
      <c r="H19" s="31"/>
      <c r="I19" s="33"/>
      <c r="J19" s="35"/>
      <c r="K19" s="26"/>
    </row>
    <row r="20" spans="1:11" s="28" customFormat="1" ht="23.1" hidden="1" customHeight="1" x14ac:dyDescent="0.25">
      <c r="A20" s="1"/>
      <c r="B20" s="29">
        <f t="shared" si="0"/>
        <v>0</v>
      </c>
      <c r="C20" s="25"/>
      <c r="D20" s="25"/>
      <c r="E20" s="30">
        <f t="shared" si="1"/>
        <v>0</v>
      </c>
      <c r="F20" s="31"/>
      <c r="G20" s="31"/>
      <c r="H20" s="31"/>
      <c r="I20" s="33"/>
      <c r="J20" s="35"/>
      <c r="K20" s="26"/>
    </row>
    <row r="21" spans="1:11" s="28" customFormat="1" ht="23.1" hidden="1" customHeight="1" x14ac:dyDescent="0.25">
      <c r="A21" s="1"/>
      <c r="B21" s="29">
        <f t="shared" si="0"/>
        <v>0</v>
      </c>
      <c r="C21" s="25"/>
      <c r="D21" s="25"/>
      <c r="E21" s="30">
        <f t="shared" si="1"/>
        <v>0</v>
      </c>
      <c r="F21" s="31"/>
      <c r="G21" s="31"/>
      <c r="H21" s="31"/>
      <c r="I21" s="33"/>
      <c r="J21" s="35"/>
      <c r="K21" s="26"/>
    </row>
    <row r="22" spans="1:11" s="28" customFormat="1" ht="23.1" hidden="1" customHeight="1" x14ac:dyDescent="0.25">
      <c r="A22" s="1"/>
      <c r="B22" s="29">
        <f t="shared" si="0"/>
        <v>0</v>
      </c>
      <c r="C22" s="25"/>
      <c r="D22" s="25"/>
      <c r="E22" s="30">
        <f t="shared" si="1"/>
        <v>0</v>
      </c>
      <c r="F22" s="31"/>
      <c r="G22" s="31"/>
      <c r="H22" s="31"/>
      <c r="I22" s="33"/>
      <c r="J22" s="35"/>
      <c r="K22" s="26"/>
    </row>
    <row r="23" spans="1:11" s="28" customFormat="1" ht="23.1" hidden="1" customHeight="1" x14ac:dyDescent="0.25">
      <c r="A23" s="1"/>
      <c r="B23" s="29">
        <f t="shared" si="0"/>
        <v>0</v>
      </c>
      <c r="C23" s="25"/>
      <c r="D23" s="25"/>
      <c r="E23" s="30">
        <f t="shared" si="1"/>
        <v>0</v>
      </c>
      <c r="F23" s="31"/>
      <c r="G23" s="31"/>
      <c r="H23" s="31"/>
      <c r="I23" s="33"/>
      <c r="J23" s="35"/>
      <c r="K23" s="26"/>
    </row>
    <row r="24" spans="1:11" s="28" customFormat="1" ht="23.1" hidden="1" customHeight="1" x14ac:dyDescent="0.25">
      <c r="A24" s="1"/>
      <c r="B24" s="29">
        <f t="shared" si="0"/>
        <v>0</v>
      </c>
      <c r="C24" s="25"/>
      <c r="D24" s="25"/>
      <c r="E24" s="30">
        <f t="shared" si="1"/>
        <v>0</v>
      </c>
      <c r="F24" s="31"/>
      <c r="G24" s="31"/>
      <c r="H24" s="31"/>
      <c r="I24" s="33"/>
      <c r="J24" s="35"/>
      <c r="K24" s="26"/>
    </row>
    <row r="25" spans="1:11" s="28" customFormat="1" ht="23.1" hidden="1" customHeight="1" x14ac:dyDescent="0.25">
      <c r="A25" s="1"/>
      <c r="B25" s="29">
        <f t="shared" si="0"/>
        <v>0</v>
      </c>
      <c r="C25" s="25"/>
      <c r="D25" s="25"/>
      <c r="E25" s="30">
        <f t="shared" si="1"/>
        <v>0</v>
      </c>
      <c r="F25" s="31"/>
      <c r="G25" s="31"/>
      <c r="H25" s="31"/>
      <c r="I25" s="33"/>
      <c r="J25" s="35"/>
      <c r="K25" s="26"/>
    </row>
    <row r="26" spans="1:11" s="28" customFormat="1" ht="23.1" hidden="1" customHeight="1" x14ac:dyDescent="0.25">
      <c r="A26" s="1"/>
      <c r="B26" s="29">
        <f t="shared" si="0"/>
        <v>0</v>
      </c>
      <c r="C26" s="25"/>
      <c r="D26" s="25"/>
      <c r="E26" s="30">
        <f t="shared" si="1"/>
        <v>0</v>
      </c>
      <c r="F26" s="31"/>
      <c r="G26" s="31"/>
      <c r="H26" s="31"/>
      <c r="I26" s="33"/>
      <c r="J26" s="35"/>
      <c r="K26" s="26"/>
    </row>
    <row r="27" spans="1:11" s="28" customFormat="1" ht="23.1" hidden="1" customHeight="1" x14ac:dyDescent="0.25">
      <c r="A27" s="1"/>
      <c r="B27" s="29">
        <f t="shared" si="0"/>
        <v>0</v>
      </c>
      <c r="C27" s="25"/>
      <c r="D27" s="25"/>
      <c r="E27" s="30">
        <f t="shared" si="1"/>
        <v>0</v>
      </c>
      <c r="F27" s="31"/>
      <c r="G27" s="31"/>
      <c r="H27" s="31"/>
      <c r="I27" s="33"/>
      <c r="J27" s="35"/>
      <c r="K27" s="26"/>
    </row>
    <row r="28" spans="1:11" ht="23.1" hidden="1" customHeight="1" x14ac:dyDescent="0.25">
      <c r="B28" s="29">
        <f t="shared" ref="B28" si="2">B27+C28-D28</f>
        <v>0</v>
      </c>
      <c r="C28" s="25"/>
      <c r="D28" s="25"/>
      <c r="E28" s="36">
        <f>E27+F28-G28</f>
        <v>0</v>
      </c>
      <c r="F28" s="32"/>
      <c r="G28" s="32"/>
      <c r="H28" s="34"/>
      <c r="I28" s="33"/>
      <c r="J28" s="27"/>
      <c r="K28" s="26"/>
    </row>
    <row r="29" spans="1:11" ht="23.1" hidden="1" customHeight="1" x14ac:dyDescent="0.25">
      <c r="B29" s="37"/>
      <c r="E29" s="38"/>
      <c r="F29" s="38"/>
      <c r="G29" s="38"/>
      <c r="H29" s="39"/>
      <c r="I29" s="40"/>
      <c r="J29" s="41"/>
      <c r="K29" s="28"/>
    </row>
    <row r="30" spans="1:11" ht="23.1" hidden="1" customHeight="1" x14ac:dyDescent="0.25">
      <c r="B30" s="37"/>
      <c r="D30" s="15">
        <f>G3</f>
        <v>1001</v>
      </c>
      <c r="E30" s="42"/>
      <c r="F30" s="43" t="s">
        <v>10</v>
      </c>
      <c r="G30" s="38"/>
      <c r="H30" s="39"/>
      <c r="I30" s="40"/>
      <c r="J30" s="41"/>
      <c r="K30" s="28"/>
    </row>
    <row r="31" spans="1:11" ht="23.1" hidden="1" customHeight="1" x14ac:dyDescent="0.25">
      <c r="B31" s="37"/>
      <c r="E31" s="11"/>
      <c r="F31" s="44" t="s">
        <v>11</v>
      </c>
      <c r="G31" s="38"/>
      <c r="H31" s="39"/>
      <c r="I31" s="40"/>
      <c r="J31" s="41"/>
      <c r="K31" s="28"/>
    </row>
    <row r="32" spans="1:11" ht="23.1" hidden="1" customHeight="1" x14ac:dyDescent="0.25">
      <c r="E32" s="38"/>
      <c r="F32" s="38"/>
      <c r="G32" s="38"/>
      <c r="H32" s="39"/>
      <c r="I32" s="40"/>
      <c r="J32" s="41"/>
      <c r="K32" s="28"/>
    </row>
    <row r="33" spans="1:11" s="12" customFormat="1" ht="23.1" customHeight="1" x14ac:dyDescent="0.25">
      <c r="B33" s="13" t="s">
        <v>1</v>
      </c>
      <c r="C33" s="13"/>
      <c r="D33" s="13"/>
      <c r="E33" s="14" t="s">
        <v>2</v>
      </c>
      <c r="F33" s="14"/>
      <c r="G33" s="15">
        <v>1002</v>
      </c>
      <c r="H33" s="16"/>
      <c r="I33" s="17"/>
      <c r="J33" s="18"/>
    </row>
    <row r="34" spans="1:11" ht="23.1" hidden="1" customHeight="1" thickBot="1" x14ac:dyDescent="0.3">
      <c r="B34" s="19" t="s">
        <v>3</v>
      </c>
      <c r="C34" s="19" t="s">
        <v>4</v>
      </c>
      <c r="D34" s="19" t="s">
        <v>5</v>
      </c>
      <c r="E34" s="20" t="s">
        <v>6</v>
      </c>
      <c r="F34" s="21" t="s">
        <v>4</v>
      </c>
      <c r="G34" s="21" t="s">
        <v>5</v>
      </c>
      <c r="H34" s="22" t="s">
        <v>7</v>
      </c>
      <c r="I34" s="23" t="s">
        <v>8</v>
      </c>
      <c r="J34" s="24" t="s">
        <v>9</v>
      </c>
    </row>
    <row r="35" spans="1:11" s="28" customFormat="1" ht="23.1" hidden="1" customHeight="1" x14ac:dyDescent="0.25">
      <c r="A35" s="1"/>
      <c r="B35" s="29">
        <v>0</v>
      </c>
      <c r="C35" s="25"/>
      <c r="D35" s="25"/>
      <c r="E35" s="30">
        <v>0</v>
      </c>
      <c r="F35" s="31"/>
      <c r="G35" s="31"/>
      <c r="H35" s="31"/>
      <c r="I35" s="33"/>
      <c r="J35" s="35"/>
      <c r="K35" s="26"/>
    </row>
    <row r="36" spans="1:11" s="28" customFormat="1" ht="23.1" hidden="1" customHeight="1" x14ac:dyDescent="0.25">
      <c r="A36" s="1"/>
      <c r="B36" s="29">
        <f t="shared" ref="B36:B58" si="3">B35+C36-D36</f>
        <v>0</v>
      </c>
      <c r="C36" s="25"/>
      <c r="D36" s="25"/>
      <c r="E36" s="30">
        <f t="shared" ref="E36:E57" si="4">E35+F36-G36</f>
        <v>0</v>
      </c>
      <c r="F36" s="31"/>
      <c r="G36" s="31"/>
      <c r="H36" s="31"/>
      <c r="I36" s="33"/>
      <c r="J36" s="35"/>
      <c r="K36" s="26"/>
    </row>
    <row r="37" spans="1:11" s="28" customFormat="1" ht="23.1" hidden="1" customHeight="1" x14ac:dyDescent="0.25">
      <c r="A37" s="1"/>
      <c r="B37" s="29">
        <f t="shared" si="3"/>
        <v>0</v>
      </c>
      <c r="C37" s="25"/>
      <c r="D37" s="25"/>
      <c r="E37" s="30">
        <f t="shared" si="4"/>
        <v>0</v>
      </c>
      <c r="F37" s="31"/>
      <c r="G37" s="31"/>
      <c r="H37" s="31"/>
      <c r="I37" s="33"/>
      <c r="J37" s="35"/>
      <c r="K37" s="26"/>
    </row>
    <row r="38" spans="1:11" s="28" customFormat="1" ht="23.1" hidden="1" customHeight="1" x14ac:dyDescent="0.25">
      <c r="A38" s="1"/>
      <c r="B38" s="29">
        <f t="shared" si="3"/>
        <v>0</v>
      </c>
      <c r="C38" s="25"/>
      <c r="D38" s="25"/>
      <c r="E38" s="30">
        <f t="shared" si="4"/>
        <v>0</v>
      </c>
      <c r="F38" s="31"/>
      <c r="G38" s="31"/>
      <c r="H38" s="31"/>
      <c r="I38" s="33"/>
      <c r="J38" s="35"/>
      <c r="K38" s="26"/>
    </row>
    <row r="39" spans="1:11" s="28" customFormat="1" ht="23.1" hidden="1" customHeight="1" x14ac:dyDescent="0.25">
      <c r="A39" s="1"/>
      <c r="B39" s="29">
        <f t="shared" si="3"/>
        <v>0</v>
      </c>
      <c r="C39" s="25"/>
      <c r="D39" s="25"/>
      <c r="E39" s="30">
        <f t="shared" si="4"/>
        <v>0</v>
      </c>
      <c r="F39" s="31"/>
      <c r="G39" s="31"/>
      <c r="H39" s="31"/>
      <c r="I39" s="33"/>
      <c r="J39" s="35"/>
      <c r="K39" s="26"/>
    </row>
    <row r="40" spans="1:11" s="28" customFormat="1" ht="23.1" hidden="1" customHeight="1" x14ac:dyDescent="0.25">
      <c r="A40" s="1"/>
      <c r="B40" s="29">
        <f t="shared" si="3"/>
        <v>0</v>
      </c>
      <c r="C40" s="25"/>
      <c r="D40" s="25"/>
      <c r="E40" s="30">
        <f t="shared" si="4"/>
        <v>0</v>
      </c>
      <c r="F40" s="31"/>
      <c r="G40" s="31"/>
      <c r="H40" s="31"/>
      <c r="I40" s="33"/>
      <c r="J40" s="35"/>
      <c r="K40" s="26"/>
    </row>
    <row r="41" spans="1:11" s="28" customFormat="1" ht="23.1" hidden="1" customHeight="1" x14ac:dyDescent="0.25">
      <c r="A41" s="1"/>
      <c r="B41" s="29">
        <f t="shared" si="3"/>
        <v>0</v>
      </c>
      <c r="C41" s="25"/>
      <c r="D41" s="25"/>
      <c r="E41" s="30">
        <f t="shared" si="4"/>
        <v>0</v>
      </c>
      <c r="F41" s="31"/>
      <c r="G41" s="31"/>
      <c r="H41" s="31"/>
      <c r="I41" s="33"/>
      <c r="J41" s="35"/>
      <c r="K41" s="26"/>
    </row>
    <row r="42" spans="1:11" s="28" customFormat="1" ht="23.1" hidden="1" customHeight="1" x14ac:dyDescent="0.25">
      <c r="A42" s="1"/>
      <c r="B42" s="29">
        <f t="shared" si="3"/>
        <v>0</v>
      </c>
      <c r="C42" s="25"/>
      <c r="D42" s="25"/>
      <c r="E42" s="30">
        <f t="shared" si="4"/>
        <v>0</v>
      </c>
      <c r="F42" s="31"/>
      <c r="G42" s="31"/>
      <c r="H42" s="31"/>
      <c r="I42" s="33"/>
      <c r="J42" s="35"/>
      <c r="K42" s="26"/>
    </row>
    <row r="43" spans="1:11" s="28" customFormat="1" ht="23.1" hidden="1" customHeight="1" x14ac:dyDescent="0.25">
      <c r="A43" s="1"/>
      <c r="B43" s="29">
        <f t="shared" si="3"/>
        <v>0</v>
      </c>
      <c r="C43" s="25"/>
      <c r="D43" s="25"/>
      <c r="E43" s="30">
        <f t="shared" si="4"/>
        <v>0</v>
      </c>
      <c r="F43" s="31"/>
      <c r="G43" s="31"/>
      <c r="H43" s="31"/>
      <c r="I43" s="33"/>
      <c r="J43" s="35"/>
      <c r="K43" s="26"/>
    </row>
    <row r="44" spans="1:11" s="28" customFormat="1" ht="23.1" hidden="1" customHeight="1" x14ac:dyDescent="0.25">
      <c r="A44" s="1"/>
      <c r="B44" s="29">
        <f t="shared" si="3"/>
        <v>0</v>
      </c>
      <c r="C44" s="25"/>
      <c r="D44" s="25"/>
      <c r="E44" s="30">
        <f t="shared" si="4"/>
        <v>0</v>
      </c>
      <c r="F44" s="31"/>
      <c r="G44" s="31"/>
      <c r="H44" s="31"/>
      <c r="I44" s="33"/>
      <c r="J44" s="35"/>
      <c r="K44" s="26"/>
    </row>
    <row r="45" spans="1:11" s="28" customFormat="1" ht="23.1" hidden="1" customHeight="1" x14ac:dyDescent="0.25">
      <c r="A45" s="1"/>
      <c r="B45" s="29">
        <f t="shared" si="3"/>
        <v>0</v>
      </c>
      <c r="C45" s="25"/>
      <c r="D45" s="25"/>
      <c r="E45" s="30">
        <f t="shared" si="4"/>
        <v>0</v>
      </c>
      <c r="F45" s="31"/>
      <c r="G45" s="31"/>
      <c r="H45" s="31"/>
      <c r="I45" s="33"/>
      <c r="J45" s="35"/>
      <c r="K45" s="26"/>
    </row>
    <row r="46" spans="1:11" s="28" customFormat="1" ht="23.1" hidden="1" customHeight="1" x14ac:dyDescent="0.25">
      <c r="A46" s="1"/>
      <c r="B46" s="29">
        <f t="shared" si="3"/>
        <v>0</v>
      </c>
      <c r="C46" s="25"/>
      <c r="D46" s="25"/>
      <c r="E46" s="30">
        <f t="shared" si="4"/>
        <v>0</v>
      </c>
      <c r="F46" s="31"/>
      <c r="G46" s="31"/>
      <c r="H46" s="31"/>
      <c r="I46" s="33"/>
      <c r="J46" s="35"/>
      <c r="K46" s="26"/>
    </row>
    <row r="47" spans="1:11" s="28" customFormat="1" ht="23.1" hidden="1" customHeight="1" x14ac:dyDescent="0.25">
      <c r="A47" s="1"/>
      <c r="B47" s="29">
        <f t="shared" si="3"/>
        <v>0</v>
      </c>
      <c r="C47" s="25"/>
      <c r="D47" s="25"/>
      <c r="E47" s="30">
        <f t="shared" si="4"/>
        <v>0</v>
      </c>
      <c r="F47" s="31"/>
      <c r="G47" s="31"/>
      <c r="H47" s="31"/>
      <c r="I47" s="33"/>
      <c r="J47" s="35"/>
      <c r="K47" s="26"/>
    </row>
    <row r="48" spans="1:11" s="28" customFormat="1" ht="23.1" hidden="1" customHeight="1" x14ac:dyDescent="0.25">
      <c r="A48" s="1"/>
      <c r="B48" s="29">
        <f t="shared" si="3"/>
        <v>0</v>
      </c>
      <c r="C48" s="25"/>
      <c r="D48" s="25"/>
      <c r="E48" s="30">
        <f t="shared" si="4"/>
        <v>0</v>
      </c>
      <c r="F48" s="31"/>
      <c r="G48" s="31"/>
      <c r="H48" s="31"/>
      <c r="I48" s="33"/>
      <c r="J48" s="35"/>
      <c r="K48" s="26"/>
    </row>
    <row r="49" spans="1:11" s="28" customFormat="1" ht="23.1" hidden="1" customHeight="1" x14ac:dyDescent="0.25">
      <c r="A49" s="1"/>
      <c r="B49" s="29">
        <f t="shared" si="3"/>
        <v>0</v>
      </c>
      <c r="C49" s="25"/>
      <c r="D49" s="25"/>
      <c r="E49" s="30">
        <f t="shared" si="4"/>
        <v>0</v>
      </c>
      <c r="F49" s="31"/>
      <c r="G49" s="31"/>
      <c r="H49" s="31"/>
      <c r="I49" s="33"/>
      <c r="J49" s="35"/>
      <c r="K49" s="26"/>
    </row>
    <row r="50" spans="1:11" s="28" customFormat="1" ht="23.1" hidden="1" customHeight="1" x14ac:dyDescent="0.25">
      <c r="A50" s="1"/>
      <c r="B50" s="29">
        <f t="shared" si="3"/>
        <v>0</v>
      </c>
      <c r="C50" s="25"/>
      <c r="D50" s="25"/>
      <c r="E50" s="30">
        <f t="shared" si="4"/>
        <v>0</v>
      </c>
      <c r="F50" s="31"/>
      <c r="G50" s="31"/>
      <c r="H50" s="31"/>
      <c r="I50" s="33"/>
      <c r="J50" s="35"/>
      <c r="K50" s="26"/>
    </row>
    <row r="51" spans="1:11" s="28" customFormat="1" ht="23.1" hidden="1" customHeight="1" x14ac:dyDescent="0.25">
      <c r="A51" s="1"/>
      <c r="B51" s="29">
        <f t="shared" si="3"/>
        <v>0</v>
      </c>
      <c r="C51" s="25"/>
      <c r="D51" s="25"/>
      <c r="E51" s="30">
        <f t="shared" si="4"/>
        <v>0</v>
      </c>
      <c r="F51" s="31"/>
      <c r="G51" s="31"/>
      <c r="H51" s="31"/>
      <c r="I51" s="33"/>
      <c r="J51" s="35"/>
      <c r="K51" s="26"/>
    </row>
    <row r="52" spans="1:11" s="28" customFormat="1" ht="23.1" hidden="1" customHeight="1" x14ac:dyDescent="0.25">
      <c r="A52" s="1"/>
      <c r="B52" s="29">
        <f t="shared" si="3"/>
        <v>0</v>
      </c>
      <c r="C52" s="25"/>
      <c r="D52" s="25"/>
      <c r="E52" s="30">
        <f t="shared" si="4"/>
        <v>0</v>
      </c>
      <c r="F52" s="31"/>
      <c r="G52" s="31"/>
      <c r="H52" s="31"/>
      <c r="I52" s="33"/>
      <c r="J52" s="35"/>
      <c r="K52" s="26"/>
    </row>
    <row r="53" spans="1:11" s="28" customFormat="1" ht="23.1" hidden="1" customHeight="1" x14ac:dyDescent="0.25">
      <c r="A53" s="1"/>
      <c r="B53" s="29">
        <f t="shared" si="3"/>
        <v>0</v>
      </c>
      <c r="C53" s="25"/>
      <c r="D53" s="25"/>
      <c r="E53" s="30">
        <f t="shared" si="4"/>
        <v>0</v>
      </c>
      <c r="F53" s="31"/>
      <c r="G53" s="31"/>
      <c r="H53" s="31"/>
      <c r="I53" s="33"/>
      <c r="J53" s="35"/>
      <c r="K53" s="26"/>
    </row>
    <row r="54" spans="1:11" s="28" customFormat="1" ht="23.1" hidden="1" customHeight="1" x14ac:dyDescent="0.25">
      <c r="A54" s="1"/>
      <c r="B54" s="29">
        <f t="shared" si="3"/>
        <v>0</v>
      </c>
      <c r="C54" s="25"/>
      <c r="D54" s="25"/>
      <c r="E54" s="30">
        <f t="shared" si="4"/>
        <v>0</v>
      </c>
      <c r="F54" s="31"/>
      <c r="G54" s="31"/>
      <c r="H54" s="31"/>
      <c r="I54" s="33"/>
      <c r="J54" s="35"/>
      <c r="K54" s="26"/>
    </row>
    <row r="55" spans="1:11" s="28" customFormat="1" ht="23.1" hidden="1" customHeight="1" x14ac:dyDescent="0.25">
      <c r="A55" s="1"/>
      <c r="B55" s="29">
        <f t="shared" si="3"/>
        <v>0</v>
      </c>
      <c r="C55" s="25"/>
      <c r="D55" s="25"/>
      <c r="E55" s="30">
        <f t="shared" si="4"/>
        <v>0</v>
      </c>
      <c r="F55" s="31"/>
      <c r="G55" s="31"/>
      <c r="H55" s="31"/>
      <c r="I55" s="33"/>
      <c r="J55" s="35"/>
      <c r="K55" s="26"/>
    </row>
    <row r="56" spans="1:11" s="28" customFormat="1" ht="23.1" hidden="1" customHeight="1" x14ac:dyDescent="0.25">
      <c r="A56" s="1"/>
      <c r="B56" s="29">
        <f t="shared" si="3"/>
        <v>0</v>
      </c>
      <c r="C56" s="25"/>
      <c r="D56" s="25"/>
      <c r="E56" s="30">
        <f t="shared" si="4"/>
        <v>0</v>
      </c>
      <c r="F56" s="31"/>
      <c r="G56" s="31"/>
      <c r="H56" s="31"/>
      <c r="I56" s="33"/>
      <c r="J56" s="35"/>
      <c r="K56" s="26"/>
    </row>
    <row r="57" spans="1:11" s="28" customFormat="1" ht="23.1" hidden="1" customHeight="1" x14ac:dyDescent="0.25">
      <c r="A57" s="1"/>
      <c r="B57" s="29">
        <f t="shared" si="3"/>
        <v>0</v>
      </c>
      <c r="C57" s="25"/>
      <c r="D57" s="25"/>
      <c r="E57" s="30">
        <f t="shared" si="4"/>
        <v>0</v>
      </c>
      <c r="F57" s="31"/>
      <c r="G57" s="31"/>
      <c r="H57" s="31"/>
      <c r="I57" s="33"/>
      <c r="J57" s="35"/>
      <c r="K57" s="26"/>
    </row>
    <row r="58" spans="1:11" ht="23.1" hidden="1" customHeight="1" x14ac:dyDescent="0.25">
      <c r="B58" s="29">
        <f t="shared" si="3"/>
        <v>0</v>
      </c>
      <c r="C58" s="25"/>
      <c r="D58" s="25"/>
      <c r="E58" s="36">
        <f>E57+F58-G58</f>
        <v>0</v>
      </c>
      <c r="F58" s="32"/>
      <c r="G58" s="32"/>
      <c r="H58" s="34"/>
      <c r="I58" s="33"/>
      <c r="J58" s="27"/>
      <c r="K58" s="26"/>
    </row>
    <row r="59" spans="1:11" ht="23.1" hidden="1" customHeight="1" x14ac:dyDescent="0.25">
      <c r="B59" s="37"/>
      <c r="E59" s="38"/>
      <c r="F59" s="38"/>
      <c r="G59" s="38"/>
      <c r="H59" s="39"/>
      <c r="I59" s="40"/>
      <c r="J59" s="41"/>
      <c r="K59" s="28"/>
    </row>
    <row r="60" spans="1:11" ht="23.1" hidden="1" customHeight="1" x14ac:dyDescent="0.25">
      <c r="B60" s="37"/>
      <c r="D60" s="15">
        <f>G33</f>
        <v>1002</v>
      </c>
      <c r="E60" s="42"/>
      <c r="F60" s="43" t="s">
        <v>10</v>
      </c>
      <c r="G60" s="38"/>
      <c r="H60" s="39"/>
      <c r="I60" s="40"/>
      <c r="J60" s="41"/>
      <c r="K60" s="28"/>
    </row>
    <row r="61" spans="1:11" ht="23.1" hidden="1" customHeight="1" x14ac:dyDescent="0.25">
      <c r="B61" s="37"/>
      <c r="E61" s="11"/>
      <c r="F61" s="44" t="s">
        <v>11</v>
      </c>
      <c r="G61" s="38"/>
      <c r="H61" s="39"/>
      <c r="I61" s="40"/>
      <c r="J61" s="41"/>
      <c r="K61" s="28"/>
    </row>
    <row r="62" spans="1:11" s="28" customFormat="1" ht="23.1" hidden="1" customHeight="1" x14ac:dyDescent="0.25">
      <c r="A62" s="48"/>
      <c r="B62" s="49"/>
      <c r="E62" s="50"/>
      <c r="F62" s="51"/>
      <c r="G62" s="38"/>
      <c r="H62" s="39"/>
      <c r="I62" s="40"/>
      <c r="J62" s="41"/>
    </row>
    <row r="63" spans="1:11" s="12" customFormat="1" ht="23.1" customHeight="1" x14ac:dyDescent="0.25">
      <c r="B63" s="13" t="s">
        <v>1</v>
      </c>
      <c r="C63" s="13"/>
      <c r="D63" s="13"/>
      <c r="E63" s="14" t="s">
        <v>2</v>
      </c>
      <c r="F63" s="14"/>
      <c r="G63" s="15">
        <v>1003</v>
      </c>
      <c r="H63" s="16"/>
      <c r="I63" s="17"/>
      <c r="J63" s="18"/>
    </row>
    <row r="64" spans="1:11" ht="23.1" hidden="1" customHeight="1" thickBot="1" x14ac:dyDescent="0.3">
      <c r="B64" s="19" t="s">
        <v>3</v>
      </c>
      <c r="C64" s="19" t="s">
        <v>4</v>
      </c>
      <c r="D64" s="19" t="s">
        <v>5</v>
      </c>
      <c r="E64" s="20" t="s">
        <v>6</v>
      </c>
      <c r="F64" s="21" t="s">
        <v>4</v>
      </c>
      <c r="G64" s="21" t="s">
        <v>5</v>
      </c>
      <c r="H64" s="22" t="s">
        <v>7</v>
      </c>
      <c r="I64" s="23" t="s">
        <v>8</v>
      </c>
      <c r="J64" s="24" t="s">
        <v>9</v>
      </c>
    </row>
    <row r="65" spans="1:11" s="28" customFormat="1" ht="23.1" hidden="1" customHeight="1" x14ac:dyDescent="0.25">
      <c r="A65" s="1"/>
      <c r="B65" s="29">
        <v>0</v>
      </c>
      <c r="C65" s="25"/>
      <c r="D65" s="25"/>
      <c r="E65" s="30">
        <v>0</v>
      </c>
      <c r="F65" s="31"/>
      <c r="G65" s="31"/>
      <c r="H65" s="31"/>
      <c r="I65" s="33"/>
      <c r="J65" s="35"/>
      <c r="K65" s="26"/>
    </row>
    <row r="66" spans="1:11" s="28" customFormat="1" ht="23.1" hidden="1" customHeight="1" x14ac:dyDescent="0.25">
      <c r="A66" s="1"/>
      <c r="B66" s="29">
        <f t="shared" ref="B66:B88" si="5">B65+C66-D66</f>
        <v>0</v>
      </c>
      <c r="C66" s="25"/>
      <c r="D66" s="25"/>
      <c r="E66" s="30">
        <f t="shared" ref="E66:E87" si="6">E65+F66-G66</f>
        <v>0</v>
      </c>
      <c r="F66" s="31"/>
      <c r="G66" s="31"/>
      <c r="H66" s="31"/>
      <c r="I66" s="33"/>
      <c r="J66" s="35"/>
      <c r="K66" s="26"/>
    </row>
    <row r="67" spans="1:11" s="28" customFormat="1" ht="23.1" hidden="1" customHeight="1" x14ac:dyDescent="0.25">
      <c r="A67" s="1"/>
      <c r="B67" s="29">
        <f t="shared" si="5"/>
        <v>0</v>
      </c>
      <c r="C67" s="25"/>
      <c r="D67" s="25"/>
      <c r="E67" s="30">
        <f t="shared" si="6"/>
        <v>0</v>
      </c>
      <c r="F67" s="31"/>
      <c r="G67" s="31"/>
      <c r="H67" s="31"/>
      <c r="I67" s="33"/>
      <c r="J67" s="35"/>
      <c r="K67" s="26"/>
    </row>
    <row r="68" spans="1:11" s="28" customFormat="1" ht="23.1" hidden="1" customHeight="1" x14ac:dyDescent="0.25">
      <c r="A68" s="1"/>
      <c r="B68" s="29">
        <f t="shared" si="5"/>
        <v>0</v>
      </c>
      <c r="C68" s="25"/>
      <c r="D68" s="25"/>
      <c r="E68" s="30">
        <f t="shared" si="6"/>
        <v>0</v>
      </c>
      <c r="F68" s="31"/>
      <c r="G68" s="31"/>
      <c r="H68" s="31"/>
      <c r="I68" s="33"/>
      <c r="J68" s="35"/>
      <c r="K68" s="26"/>
    </row>
    <row r="69" spans="1:11" s="28" customFormat="1" ht="23.1" hidden="1" customHeight="1" x14ac:dyDescent="0.25">
      <c r="A69" s="1"/>
      <c r="B69" s="29">
        <f t="shared" si="5"/>
        <v>0</v>
      </c>
      <c r="C69" s="25"/>
      <c r="D69" s="25"/>
      <c r="E69" s="30">
        <f t="shared" si="6"/>
        <v>0</v>
      </c>
      <c r="F69" s="31"/>
      <c r="G69" s="31"/>
      <c r="H69" s="31"/>
      <c r="I69" s="33"/>
      <c r="J69" s="35"/>
      <c r="K69" s="26"/>
    </row>
    <row r="70" spans="1:11" s="28" customFormat="1" ht="23.1" hidden="1" customHeight="1" x14ac:dyDescent="0.25">
      <c r="A70" s="1"/>
      <c r="B70" s="29">
        <f t="shared" si="5"/>
        <v>0</v>
      </c>
      <c r="C70" s="25"/>
      <c r="D70" s="25"/>
      <c r="E70" s="30">
        <f t="shared" si="6"/>
        <v>0</v>
      </c>
      <c r="F70" s="31"/>
      <c r="G70" s="31"/>
      <c r="H70" s="31"/>
      <c r="I70" s="33"/>
      <c r="J70" s="35"/>
      <c r="K70" s="26"/>
    </row>
    <row r="71" spans="1:11" s="28" customFormat="1" ht="23.1" hidden="1" customHeight="1" x14ac:dyDescent="0.25">
      <c r="A71" s="1"/>
      <c r="B71" s="29">
        <f t="shared" si="5"/>
        <v>0</v>
      </c>
      <c r="C71" s="25"/>
      <c r="D71" s="25"/>
      <c r="E71" s="30">
        <f t="shared" si="6"/>
        <v>0</v>
      </c>
      <c r="F71" s="31"/>
      <c r="G71" s="31"/>
      <c r="H71" s="31"/>
      <c r="I71" s="33"/>
      <c r="J71" s="35"/>
      <c r="K71" s="26"/>
    </row>
    <row r="72" spans="1:11" s="28" customFormat="1" ht="23.1" hidden="1" customHeight="1" x14ac:dyDescent="0.25">
      <c r="A72" s="1"/>
      <c r="B72" s="29">
        <f t="shared" si="5"/>
        <v>0</v>
      </c>
      <c r="C72" s="25"/>
      <c r="D72" s="25"/>
      <c r="E72" s="30">
        <f t="shared" si="6"/>
        <v>0</v>
      </c>
      <c r="F72" s="31"/>
      <c r="G72" s="31"/>
      <c r="H72" s="31"/>
      <c r="I72" s="33"/>
      <c r="J72" s="35"/>
      <c r="K72" s="26"/>
    </row>
    <row r="73" spans="1:11" s="28" customFormat="1" ht="23.1" hidden="1" customHeight="1" x14ac:dyDescent="0.25">
      <c r="A73" s="1"/>
      <c r="B73" s="29">
        <f t="shared" si="5"/>
        <v>0</v>
      </c>
      <c r="C73" s="25"/>
      <c r="D73" s="25"/>
      <c r="E73" s="30">
        <f t="shared" si="6"/>
        <v>0</v>
      </c>
      <c r="F73" s="31"/>
      <c r="G73" s="31"/>
      <c r="H73" s="31"/>
      <c r="I73" s="33"/>
      <c r="J73" s="35"/>
      <c r="K73" s="26"/>
    </row>
    <row r="74" spans="1:11" s="28" customFormat="1" ht="23.1" hidden="1" customHeight="1" x14ac:dyDescent="0.25">
      <c r="A74" s="1"/>
      <c r="B74" s="29">
        <f t="shared" si="5"/>
        <v>0</v>
      </c>
      <c r="C74" s="25"/>
      <c r="D74" s="25"/>
      <c r="E74" s="30">
        <f t="shared" si="6"/>
        <v>0</v>
      </c>
      <c r="F74" s="31"/>
      <c r="G74" s="31"/>
      <c r="H74" s="31"/>
      <c r="I74" s="33"/>
      <c r="J74" s="35"/>
      <c r="K74" s="26"/>
    </row>
    <row r="75" spans="1:11" s="28" customFormat="1" ht="23.1" hidden="1" customHeight="1" x14ac:dyDescent="0.25">
      <c r="A75" s="1"/>
      <c r="B75" s="29">
        <f t="shared" si="5"/>
        <v>0</v>
      </c>
      <c r="C75" s="25"/>
      <c r="D75" s="25"/>
      <c r="E75" s="30">
        <f t="shared" si="6"/>
        <v>0</v>
      </c>
      <c r="F75" s="31"/>
      <c r="G75" s="31"/>
      <c r="H75" s="31"/>
      <c r="I75" s="33"/>
      <c r="J75" s="35"/>
      <c r="K75" s="26"/>
    </row>
    <row r="76" spans="1:11" s="28" customFormat="1" ht="23.1" hidden="1" customHeight="1" x14ac:dyDescent="0.25">
      <c r="A76" s="1"/>
      <c r="B76" s="29">
        <f t="shared" si="5"/>
        <v>0</v>
      </c>
      <c r="C76" s="25"/>
      <c r="D76" s="25"/>
      <c r="E76" s="30">
        <f t="shared" si="6"/>
        <v>0</v>
      </c>
      <c r="F76" s="31"/>
      <c r="G76" s="31"/>
      <c r="H76" s="31"/>
      <c r="I76" s="33"/>
      <c r="J76" s="35"/>
      <c r="K76" s="26"/>
    </row>
    <row r="77" spans="1:11" s="28" customFormat="1" ht="23.1" hidden="1" customHeight="1" x14ac:dyDescent="0.25">
      <c r="A77" s="1"/>
      <c r="B77" s="29">
        <f t="shared" si="5"/>
        <v>0</v>
      </c>
      <c r="C77" s="25"/>
      <c r="D77" s="25"/>
      <c r="E77" s="30">
        <f t="shared" si="6"/>
        <v>0</v>
      </c>
      <c r="F77" s="31"/>
      <c r="G77" s="31"/>
      <c r="H77" s="31"/>
      <c r="I77" s="33"/>
      <c r="J77" s="35"/>
      <c r="K77" s="26"/>
    </row>
    <row r="78" spans="1:11" s="28" customFormat="1" ht="23.1" hidden="1" customHeight="1" x14ac:dyDescent="0.25">
      <c r="A78" s="1"/>
      <c r="B78" s="29">
        <f t="shared" si="5"/>
        <v>0</v>
      </c>
      <c r="C78" s="25"/>
      <c r="D78" s="25"/>
      <c r="E78" s="30">
        <f t="shared" si="6"/>
        <v>0</v>
      </c>
      <c r="F78" s="31"/>
      <c r="G78" s="31"/>
      <c r="H78" s="31"/>
      <c r="I78" s="33"/>
      <c r="J78" s="35"/>
      <c r="K78" s="26"/>
    </row>
    <row r="79" spans="1:11" s="28" customFormat="1" ht="23.1" hidden="1" customHeight="1" x14ac:dyDescent="0.25">
      <c r="A79" s="1"/>
      <c r="B79" s="29">
        <f t="shared" si="5"/>
        <v>0</v>
      </c>
      <c r="C79" s="25"/>
      <c r="D79" s="25"/>
      <c r="E79" s="30">
        <f t="shared" si="6"/>
        <v>0</v>
      </c>
      <c r="F79" s="31"/>
      <c r="G79" s="31"/>
      <c r="H79" s="31"/>
      <c r="I79" s="33"/>
      <c r="J79" s="35"/>
      <c r="K79" s="26"/>
    </row>
    <row r="80" spans="1:11" s="28" customFormat="1" ht="23.1" hidden="1" customHeight="1" x14ac:dyDescent="0.25">
      <c r="A80" s="1"/>
      <c r="B80" s="29">
        <f t="shared" si="5"/>
        <v>0</v>
      </c>
      <c r="C80" s="25"/>
      <c r="D80" s="25"/>
      <c r="E80" s="30">
        <f t="shared" si="6"/>
        <v>0</v>
      </c>
      <c r="F80" s="31"/>
      <c r="G80" s="31"/>
      <c r="H80" s="31"/>
      <c r="I80" s="33"/>
      <c r="J80" s="35"/>
      <c r="K80" s="26"/>
    </row>
    <row r="81" spans="1:11" s="28" customFormat="1" ht="23.1" hidden="1" customHeight="1" x14ac:dyDescent="0.25">
      <c r="A81" s="1"/>
      <c r="B81" s="29">
        <f t="shared" si="5"/>
        <v>0</v>
      </c>
      <c r="C81" s="25"/>
      <c r="D81" s="25"/>
      <c r="E81" s="30">
        <f t="shared" si="6"/>
        <v>0</v>
      </c>
      <c r="F81" s="31"/>
      <c r="G81" s="31"/>
      <c r="H81" s="31"/>
      <c r="I81" s="33"/>
      <c r="J81" s="35"/>
      <c r="K81" s="26"/>
    </row>
    <row r="82" spans="1:11" s="28" customFormat="1" ht="23.1" hidden="1" customHeight="1" x14ac:dyDescent="0.25">
      <c r="A82" s="1"/>
      <c r="B82" s="29">
        <f t="shared" si="5"/>
        <v>0</v>
      </c>
      <c r="C82" s="25"/>
      <c r="D82" s="25"/>
      <c r="E82" s="30">
        <f t="shared" si="6"/>
        <v>0</v>
      </c>
      <c r="F82" s="31"/>
      <c r="G82" s="31"/>
      <c r="H82" s="31"/>
      <c r="I82" s="33"/>
      <c r="J82" s="35"/>
      <c r="K82" s="26"/>
    </row>
    <row r="83" spans="1:11" s="28" customFormat="1" ht="23.1" hidden="1" customHeight="1" x14ac:dyDescent="0.25">
      <c r="A83" s="1"/>
      <c r="B83" s="29">
        <f t="shared" si="5"/>
        <v>0</v>
      </c>
      <c r="C83" s="25"/>
      <c r="D83" s="25"/>
      <c r="E83" s="30">
        <f t="shared" si="6"/>
        <v>0</v>
      </c>
      <c r="F83" s="31"/>
      <c r="G83" s="31"/>
      <c r="H83" s="31"/>
      <c r="I83" s="33"/>
      <c r="J83" s="35"/>
      <c r="K83" s="26"/>
    </row>
    <row r="84" spans="1:11" s="28" customFormat="1" ht="23.1" hidden="1" customHeight="1" x14ac:dyDescent="0.25">
      <c r="A84" s="1"/>
      <c r="B84" s="29">
        <f t="shared" si="5"/>
        <v>0</v>
      </c>
      <c r="C84" s="25"/>
      <c r="D84" s="25"/>
      <c r="E84" s="30">
        <f t="shared" si="6"/>
        <v>0</v>
      </c>
      <c r="F84" s="31"/>
      <c r="G84" s="31"/>
      <c r="H84" s="31"/>
      <c r="I84" s="33"/>
      <c r="J84" s="35"/>
      <c r="K84" s="26"/>
    </row>
    <row r="85" spans="1:11" s="28" customFormat="1" ht="23.1" hidden="1" customHeight="1" x14ac:dyDescent="0.25">
      <c r="A85" s="1"/>
      <c r="B85" s="29">
        <f t="shared" si="5"/>
        <v>0</v>
      </c>
      <c r="C85" s="25"/>
      <c r="D85" s="25"/>
      <c r="E85" s="30">
        <f t="shared" si="6"/>
        <v>0</v>
      </c>
      <c r="F85" s="31"/>
      <c r="G85" s="31"/>
      <c r="H85" s="31"/>
      <c r="I85" s="33"/>
      <c r="J85" s="35"/>
      <c r="K85" s="26"/>
    </row>
    <row r="86" spans="1:11" s="28" customFormat="1" ht="23.1" hidden="1" customHeight="1" x14ac:dyDescent="0.25">
      <c r="A86" s="1"/>
      <c r="B86" s="29">
        <f t="shared" si="5"/>
        <v>0</v>
      </c>
      <c r="C86" s="25"/>
      <c r="D86" s="25"/>
      <c r="E86" s="30">
        <f t="shared" si="6"/>
        <v>0</v>
      </c>
      <c r="F86" s="31"/>
      <c r="G86" s="31"/>
      <c r="H86" s="31"/>
      <c r="I86" s="33"/>
      <c r="J86" s="35"/>
      <c r="K86" s="26"/>
    </row>
    <row r="87" spans="1:11" s="28" customFormat="1" ht="23.1" hidden="1" customHeight="1" x14ac:dyDescent="0.25">
      <c r="A87" s="1"/>
      <c r="B87" s="29">
        <f t="shared" si="5"/>
        <v>0</v>
      </c>
      <c r="C87" s="25"/>
      <c r="D87" s="25"/>
      <c r="E87" s="30">
        <f t="shared" si="6"/>
        <v>0</v>
      </c>
      <c r="F87" s="31"/>
      <c r="G87" s="31"/>
      <c r="H87" s="31"/>
      <c r="I87" s="33"/>
      <c r="J87" s="35"/>
      <c r="K87" s="26"/>
    </row>
    <row r="88" spans="1:11" ht="23.1" hidden="1" customHeight="1" x14ac:dyDescent="0.25">
      <c r="B88" s="29">
        <f t="shared" si="5"/>
        <v>0</v>
      </c>
      <c r="C88" s="25"/>
      <c r="D88" s="25"/>
      <c r="E88" s="36">
        <f>E87+F88-G88</f>
        <v>0</v>
      </c>
      <c r="F88" s="32"/>
      <c r="G88" s="32"/>
      <c r="H88" s="34"/>
      <c r="I88" s="33"/>
      <c r="J88" s="27"/>
      <c r="K88" s="26"/>
    </row>
    <row r="89" spans="1:11" ht="23.1" hidden="1" customHeight="1" x14ac:dyDescent="0.25">
      <c r="B89" s="37"/>
      <c r="E89" s="38"/>
      <c r="F89" s="38"/>
      <c r="G89" s="38"/>
      <c r="H89" s="39"/>
      <c r="I89" s="40"/>
      <c r="J89" s="41"/>
      <c r="K89" s="28"/>
    </row>
    <row r="90" spans="1:11" ht="23.1" hidden="1" customHeight="1" x14ac:dyDescent="0.25">
      <c r="B90" s="37"/>
      <c r="D90" s="15">
        <f>G63</f>
        <v>1003</v>
      </c>
      <c r="E90" s="42"/>
      <c r="F90" s="43" t="s">
        <v>10</v>
      </c>
      <c r="G90" s="38"/>
      <c r="H90" s="39"/>
      <c r="I90" s="40"/>
      <c r="J90" s="41"/>
      <c r="K90" s="28"/>
    </row>
    <row r="91" spans="1:11" ht="23.1" hidden="1" customHeight="1" x14ac:dyDescent="0.25">
      <c r="B91" s="37"/>
      <c r="E91" s="11"/>
      <c r="F91" s="44" t="s">
        <v>11</v>
      </c>
      <c r="G91" s="38"/>
      <c r="H91" s="39"/>
      <c r="I91" s="40"/>
      <c r="J91" s="41"/>
      <c r="K91" s="28"/>
    </row>
    <row r="92" spans="1:11" s="28" customFormat="1" ht="23.1" hidden="1" customHeight="1" x14ac:dyDescent="0.25">
      <c r="A92" s="48"/>
      <c r="B92" s="49"/>
      <c r="E92" s="50"/>
      <c r="F92" s="51"/>
      <c r="G92" s="38"/>
      <c r="H92" s="39"/>
      <c r="I92" s="40"/>
      <c r="J92" s="41"/>
    </row>
    <row r="93" spans="1:11" s="12" customFormat="1" ht="23.1" customHeight="1" x14ac:dyDescent="0.25">
      <c r="B93" s="13" t="s">
        <v>1</v>
      </c>
      <c r="C93" s="13"/>
      <c r="D93" s="13"/>
      <c r="E93" s="14" t="s">
        <v>2</v>
      </c>
      <c r="F93" s="14"/>
      <c r="G93" s="15">
        <v>1004</v>
      </c>
      <c r="H93" s="16"/>
      <c r="I93" s="17"/>
      <c r="J93" s="18"/>
    </row>
    <row r="94" spans="1:11" ht="23.1" hidden="1" customHeight="1" thickBot="1" x14ac:dyDescent="0.3">
      <c r="B94" s="19" t="s">
        <v>3</v>
      </c>
      <c r="C94" s="19" t="s">
        <v>4</v>
      </c>
      <c r="D94" s="19" t="s">
        <v>5</v>
      </c>
      <c r="E94" s="20" t="s">
        <v>6</v>
      </c>
      <c r="F94" s="21" t="s">
        <v>4</v>
      </c>
      <c r="G94" s="21" t="s">
        <v>5</v>
      </c>
      <c r="H94" s="22" t="s">
        <v>7</v>
      </c>
      <c r="I94" s="23" t="s">
        <v>8</v>
      </c>
      <c r="J94" s="24" t="s">
        <v>9</v>
      </c>
    </row>
    <row r="95" spans="1:11" s="28" customFormat="1" ht="23.1" hidden="1" customHeight="1" x14ac:dyDescent="0.25">
      <c r="A95" s="1"/>
      <c r="B95" s="29">
        <v>0</v>
      </c>
      <c r="C95" s="25"/>
      <c r="D95" s="25"/>
      <c r="E95" s="30">
        <v>0</v>
      </c>
      <c r="F95" s="31"/>
      <c r="G95" s="31"/>
      <c r="H95" s="31"/>
      <c r="I95" s="33"/>
      <c r="J95" s="35"/>
      <c r="K95" s="26"/>
    </row>
    <row r="96" spans="1:11" s="28" customFormat="1" ht="23.1" hidden="1" customHeight="1" x14ac:dyDescent="0.25">
      <c r="A96" s="1"/>
      <c r="B96" s="29">
        <f t="shared" ref="B96:B118" si="7">B95+C96-D96</f>
        <v>0</v>
      </c>
      <c r="C96" s="25"/>
      <c r="D96" s="25"/>
      <c r="E96" s="30">
        <f t="shared" ref="E96:E117" si="8">E95+F96-G96</f>
        <v>0</v>
      </c>
      <c r="F96" s="31"/>
      <c r="G96" s="31"/>
      <c r="H96" s="31"/>
      <c r="I96" s="33"/>
      <c r="J96" s="35"/>
      <c r="K96" s="26"/>
    </row>
    <row r="97" spans="1:11" s="28" customFormat="1" ht="23.1" hidden="1" customHeight="1" x14ac:dyDescent="0.25">
      <c r="A97" s="1"/>
      <c r="B97" s="29">
        <f t="shared" si="7"/>
        <v>0</v>
      </c>
      <c r="C97" s="25"/>
      <c r="D97" s="25"/>
      <c r="E97" s="30">
        <f t="shared" si="8"/>
        <v>0</v>
      </c>
      <c r="F97" s="31"/>
      <c r="G97" s="31"/>
      <c r="H97" s="31"/>
      <c r="I97" s="33"/>
      <c r="J97" s="35"/>
      <c r="K97" s="26"/>
    </row>
    <row r="98" spans="1:11" s="28" customFormat="1" ht="23.1" hidden="1" customHeight="1" x14ac:dyDescent="0.25">
      <c r="A98" s="1"/>
      <c r="B98" s="29">
        <f t="shared" si="7"/>
        <v>0</v>
      </c>
      <c r="C98" s="25"/>
      <c r="D98" s="25"/>
      <c r="E98" s="30">
        <f t="shared" si="8"/>
        <v>0</v>
      </c>
      <c r="F98" s="31"/>
      <c r="G98" s="31"/>
      <c r="H98" s="31"/>
      <c r="I98" s="33"/>
      <c r="J98" s="35"/>
      <c r="K98" s="26"/>
    </row>
    <row r="99" spans="1:11" s="28" customFormat="1" ht="23.1" hidden="1" customHeight="1" x14ac:dyDescent="0.25">
      <c r="A99" s="1"/>
      <c r="B99" s="29">
        <f t="shared" si="7"/>
        <v>0</v>
      </c>
      <c r="C99" s="25"/>
      <c r="D99" s="25"/>
      <c r="E99" s="30">
        <f t="shared" si="8"/>
        <v>0</v>
      </c>
      <c r="F99" s="31"/>
      <c r="G99" s="31"/>
      <c r="H99" s="31"/>
      <c r="I99" s="33"/>
      <c r="J99" s="35"/>
      <c r="K99" s="26"/>
    </row>
    <row r="100" spans="1:11" s="28" customFormat="1" ht="23.1" hidden="1" customHeight="1" x14ac:dyDescent="0.25">
      <c r="A100" s="1"/>
      <c r="B100" s="29">
        <f t="shared" si="7"/>
        <v>0</v>
      </c>
      <c r="C100" s="25"/>
      <c r="D100" s="25"/>
      <c r="E100" s="30">
        <f t="shared" si="8"/>
        <v>0</v>
      </c>
      <c r="F100" s="31"/>
      <c r="G100" s="31"/>
      <c r="H100" s="31"/>
      <c r="I100" s="33"/>
      <c r="J100" s="35"/>
      <c r="K100" s="26"/>
    </row>
    <row r="101" spans="1:11" s="28" customFormat="1" ht="23.1" hidden="1" customHeight="1" x14ac:dyDescent="0.25">
      <c r="A101" s="1"/>
      <c r="B101" s="29">
        <f t="shared" si="7"/>
        <v>0</v>
      </c>
      <c r="C101" s="25"/>
      <c r="D101" s="25"/>
      <c r="E101" s="30">
        <f t="shared" si="8"/>
        <v>0</v>
      </c>
      <c r="F101" s="31"/>
      <c r="G101" s="31"/>
      <c r="H101" s="31"/>
      <c r="I101" s="33"/>
      <c r="J101" s="35"/>
      <c r="K101" s="26"/>
    </row>
    <row r="102" spans="1:11" s="28" customFormat="1" ht="23.1" hidden="1" customHeight="1" x14ac:dyDescent="0.25">
      <c r="A102" s="1"/>
      <c r="B102" s="29">
        <f t="shared" si="7"/>
        <v>0</v>
      </c>
      <c r="C102" s="25"/>
      <c r="D102" s="25"/>
      <c r="E102" s="30">
        <f t="shared" si="8"/>
        <v>0</v>
      </c>
      <c r="F102" s="31"/>
      <c r="G102" s="31"/>
      <c r="H102" s="31"/>
      <c r="I102" s="33"/>
      <c r="J102" s="35"/>
      <c r="K102" s="26"/>
    </row>
    <row r="103" spans="1:11" s="28" customFormat="1" ht="23.1" hidden="1" customHeight="1" x14ac:dyDescent="0.25">
      <c r="A103" s="1"/>
      <c r="B103" s="29">
        <f t="shared" si="7"/>
        <v>0</v>
      </c>
      <c r="C103" s="25"/>
      <c r="D103" s="25"/>
      <c r="E103" s="30">
        <f t="shared" si="8"/>
        <v>0</v>
      </c>
      <c r="F103" s="31"/>
      <c r="G103" s="31"/>
      <c r="H103" s="31"/>
      <c r="I103" s="33"/>
      <c r="J103" s="35"/>
      <c r="K103" s="26"/>
    </row>
    <row r="104" spans="1:11" s="28" customFormat="1" ht="23.1" hidden="1" customHeight="1" x14ac:dyDescent="0.25">
      <c r="A104" s="1"/>
      <c r="B104" s="29">
        <f t="shared" si="7"/>
        <v>0</v>
      </c>
      <c r="C104" s="25"/>
      <c r="D104" s="25"/>
      <c r="E104" s="30">
        <f t="shared" si="8"/>
        <v>0</v>
      </c>
      <c r="F104" s="31"/>
      <c r="G104" s="31"/>
      <c r="H104" s="31"/>
      <c r="I104" s="33"/>
      <c r="J104" s="35"/>
      <c r="K104" s="26"/>
    </row>
    <row r="105" spans="1:11" s="28" customFormat="1" ht="23.1" hidden="1" customHeight="1" x14ac:dyDescent="0.25">
      <c r="A105" s="1"/>
      <c r="B105" s="29">
        <f t="shared" si="7"/>
        <v>0</v>
      </c>
      <c r="C105" s="25"/>
      <c r="D105" s="25"/>
      <c r="E105" s="30">
        <f t="shared" si="8"/>
        <v>0</v>
      </c>
      <c r="F105" s="31"/>
      <c r="G105" s="31"/>
      <c r="H105" s="31"/>
      <c r="I105" s="33"/>
      <c r="J105" s="35"/>
      <c r="K105" s="26"/>
    </row>
    <row r="106" spans="1:11" s="28" customFormat="1" ht="23.1" hidden="1" customHeight="1" x14ac:dyDescent="0.25">
      <c r="A106" s="1"/>
      <c r="B106" s="29">
        <f t="shared" si="7"/>
        <v>0</v>
      </c>
      <c r="C106" s="25"/>
      <c r="D106" s="25"/>
      <c r="E106" s="30">
        <f t="shared" si="8"/>
        <v>0</v>
      </c>
      <c r="F106" s="31"/>
      <c r="G106" s="31"/>
      <c r="H106" s="31"/>
      <c r="I106" s="33"/>
      <c r="J106" s="35"/>
      <c r="K106" s="26"/>
    </row>
    <row r="107" spans="1:11" s="28" customFormat="1" ht="23.1" hidden="1" customHeight="1" x14ac:dyDescent="0.25">
      <c r="A107" s="1"/>
      <c r="B107" s="29">
        <f t="shared" si="7"/>
        <v>0</v>
      </c>
      <c r="C107" s="25"/>
      <c r="D107" s="25"/>
      <c r="E107" s="30">
        <f t="shared" si="8"/>
        <v>0</v>
      </c>
      <c r="F107" s="31"/>
      <c r="G107" s="31"/>
      <c r="H107" s="31"/>
      <c r="I107" s="33"/>
      <c r="J107" s="35"/>
      <c r="K107" s="26"/>
    </row>
    <row r="108" spans="1:11" s="28" customFormat="1" ht="23.1" hidden="1" customHeight="1" x14ac:dyDescent="0.25">
      <c r="A108" s="1"/>
      <c r="B108" s="29">
        <f t="shared" si="7"/>
        <v>0</v>
      </c>
      <c r="C108" s="25"/>
      <c r="D108" s="25"/>
      <c r="E108" s="30">
        <f t="shared" si="8"/>
        <v>0</v>
      </c>
      <c r="F108" s="31"/>
      <c r="G108" s="31"/>
      <c r="H108" s="31"/>
      <c r="I108" s="33"/>
      <c r="J108" s="35"/>
      <c r="K108" s="26"/>
    </row>
    <row r="109" spans="1:11" s="28" customFormat="1" ht="23.1" hidden="1" customHeight="1" x14ac:dyDescent="0.25">
      <c r="A109" s="1"/>
      <c r="B109" s="29">
        <f t="shared" si="7"/>
        <v>0</v>
      </c>
      <c r="C109" s="25"/>
      <c r="D109" s="25"/>
      <c r="E109" s="30">
        <f t="shared" si="8"/>
        <v>0</v>
      </c>
      <c r="F109" s="31"/>
      <c r="G109" s="31"/>
      <c r="H109" s="31"/>
      <c r="I109" s="33"/>
      <c r="J109" s="35"/>
      <c r="K109" s="26"/>
    </row>
    <row r="110" spans="1:11" s="28" customFormat="1" ht="23.1" hidden="1" customHeight="1" x14ac:dyDescent="0.25">
      <c r="A110" s="1"/>
      <c r="B110" s="29">
        <f t="shared" si="7"/>
        <v>0</v>
      </c>
      <c r="C110" s="25"/>
      <c r="D110" s="25"/>
      <c r="E110" s="30">
        <f t="shared" si="8"/>
        <v>0</v>
      </c>
      <c r="F110" s="31"/>
      <c r="G110" s="31"/>
      <c r="H110" s="31"/>
      <c r="I110" s="33"/>
      <c r="J110" s="35"/>
      <c r="K110" s="26"/>
    </row>
    <row r="111" spans="1:11" s="28" customFormat="1" ht="23.1" hidden="1" customHeight="1" x14ac:dyDescent="0.25">
      <c r="A111" s="1"/>
      <c r="B111" s="29">
        <f t="shared" si="7"/>
        <v>0</v>
      </c>
      <c r="C111" s="25"/>
      <c r="D111" s="25"/>
      <c r="E111" s="30">
        <f t="shared" si="8"/>
        <v>0</v>
      </c>
      <c r="F111" s="31"/>
      <c r="G111" s="31"/>
      <c r="H111" s="31"/>
      <c r="I111" s="33"/>
      <c r="J111" s="35"/>
      <c r="K111" s="26"/>
    </row>
    <row r="112" spans="1:11" s="28" customFormat="1" ht="23.1" hidden="1" customHeight="1" x14ac:dyDescent="0.25">
      <c r="A112" s="1"/>
      <c r="B112" s="29">
        <f t="shared" si="7"/>
        <v>0</v>
      </c>
      <c r="C112" s="25"/>
      <c r="D112" s="25"/>
      <c r="E112" s="30">
        <f t="shared" si="8"/>
        <v>0</v>
      </c>
      <c r="F112" s="31"/>
      <c r="G112" s="31"/>
      <c r="H112" s="31"/>
      <c r="I112" s="33"/>
      <c r="J112" s="35"/>
      <c r="K112" s="26"/>
    </row>
    <row r="113" spans="1:11" s="28" customFormat="1" ht="23.1" hidden="1" customHeight="1" x14ac:dyDescent="0.25">
      <c r="A113" s="1"/>
      <c r="B113" s="29">
        <f t="shared" si="7"/>
        <v>0</v>
      </c>
      <c r="C113" s="25"/>
      <c r="D113" s="25"/>
      <c r="E113" s="30">
        <f t="shared" si="8"/>
        <v>0</v>
      </c>
      <c r="F113" s="31"/>
      <c r="G113" s="31"/>
      <c r="H113" s="31"/>
      <c r="I113" s="33"/>
      <c r="J113" s="35"/>
      <c r="K113" s="26"/>
    </row>
    <row r="114" spans="1:11" s="28" customFormat="1" ht="23.1" hidden="1" customHeight="1" x14ac:dyDescent="0.25">
      <c r="A114" s="1"/>
      <c r="B114" s="29">
        <f t="shared" si="7"/>
        <v>0</v>
      </c>
      <c r="C114" s="25"/>
      <c r="D114" s="25"/>
      <c r="E114" s="30">
        <f t="shared" si="8"/>
        <v>0</v>
      </c>
      <c r="F114" s="31"/>
      <c r="G114" s="31"/>
      <c r="H114" s="31"/>
      <c r="I114" s="33"/>
      <c r="J114" s="35"/>
      <c r="K114" s="26"/>
    </row>
    <row r="115" spans="1:11" s="28" customFormat="1" ht="23.1" hidden="1" customHeight="1" x14ac:dyDescent="0.25">
      <c r="A115" s="1"/>
      <c r="B115" s="29">
        <f t="shared" si="7"/>
        <v>0</v>
      </c>
      <c r="C115" s="25"/>
      <c r="D115" s="25"/>
      <c r="E115" s="30">
        <f t="shared" si="8"/>
        <v>0</v>
      </c>
      <c r="F115" s="31"/>
      <c r="G115" s="31"/>
      <c r="H115" s="31"/>
      <c r="I115" s="33"/>
      <c r="J115" s="35"/>
      <c r="K115" s="26"/>
    </row>
    <row r="116" spans="1:11" s="28" customFormat="1" ht="23.1" hidden="1" customHeight="1" x14ac:dyDescent="0.25">
      <c r="A116" s="1"/>
      <c r="B116" s="29">
        <f t="shared" si="7"/>
        <v>0</v>
      </c>
      <c r="C116" s="25"/>
      <c r="D116" s="25"/>
      <c r="E116" s="30">
        <f t="shared" si="8"/>
        <v>0</v>
      </c>
      <c r="F116" s="31"/>
      <c r="G116" s="31"/>
      <c r="H116" s="31"/>
      <c r="I116" s="33"/>
      <c r="J116" s="35"/>
      <c r="K116" s="26"/>
    </row>
    <row r="117" spans="1:11" s="28" customFormat="1" ht="23.1" hidden="1" customHeight="1" x14ac:dyDescent="0.25">
      <c r="A117" s="1"/>
      <c r="B117" s="29">
        <f t="shared" si="7"/>
        <v>0</v>
      </c>
      <c r="C117" s="25"/>
      <c r="D117" s="25"/>
      <c r="E117" s="30">
        <f t="shared" si="8"/>
        <v>0</v>
      </c>
      <c r="F117" s="31"/>
      <c r="G117" s="31"/>
      <c r="H117" s="31"/>
      <c r="I117" s="33"/>
      <c r="J117" s="35"/>
      <c r="K117" s="26"/>
    </row>
    <row r="118" spans="1:11" ht="23.1" hidden="1" customHeight="1" x14ac:dyDescent="0.25">
      <c r="B118" s="29">
        <f t="shared" si="7"/>
        <v>0</v>
      </c>
      <c r="C118" s="25"/>
      <c r="D118" s="25"/>
      <c r="E118" s="36">
        <f>E117+F118-G118</f>
        <v>0</v>
      </c>
      <c r="F118" s="32"/>
      <c r="G118" s="32"/>
      <c r="H118" s="34"/>
      <c r="I118" s="33"/>
      <c r="J118" s="27"/>
      <c r="K118" s="26"/>
    </row>
    <row r="119" spans="1:11" ht="23.1" hidden="1" customHeight="1" x14ac:dyDescent="0.25">
      <c r="B119" s="37"/>
      <c r="E119" s="38"/>
      <c r="F119" s="38"/>
      <c r="G119" s="38"/>
      <c r="H119" s="39"/>
      <c r="I119" s="40"/>
      <c r="J119" s="41"/>
      <c r="K119" s="28"/>
    </row>
    <row r="120" spans="1:11" ht="23.1" hidden="1" customHeight="1" x14ac:dyDescent="0.25">
      <c r="B120" s="37"/>
      <c r="D120" s="15">
        <f>G93</f>
        <v>1004</v>
      </c>
      <c r="E120" s="42"/>
      <c r="F120" s="43" t="s">
        <v>10</v>
      </c>
      <c r="G120" s="38"/>
      <c r="H120" s="39"/>
      <c r="I120" s="40"/>
      <c r="J120" s="41"/>
      <c r="K120" s="28"/>
    </row>
    <row r="121" spans="1:11" ht="23.1" hidden="1" customHeight="1" x14ac:dyDescent="0.25">
      <c r="B121" s="37"/>
      <c r="E121" s="11"/>
      <c r="F121" s="44" t="s">
        <v>11</v>
      </c>
      <c r="G121" s="38"/>
      <c r="H121" s="39"/>
      <c r="I121" s="40"/>
      <c r="J121" s="41"/>
      <c r="K121" s="28"/>
    </row>
    <row r="122" spans="1:11" s="28" customFormat="1" ht="23.1" hidden="1" customHeight="1" x14ac:dyDescent="0.25">
      <c r="A122" s="48"/>
      <c r="B122" s="49"/>
      <c r="E122" s="50"/>
      <c r="F122" s="51"/>
      <c r="G122" s="38"/>
      <c r="H122" s="39"/>
      <c r="I122" s="40"/>
      <c r="J122" s="41"/>
    </row>
    <row r="123" spans="1:11" s="12" customFormat="1" ht="23.1" customHeight="1" x14ac:dyDescent="0.25">
      <c r="B123" s="13" t="s">
        <v>1</v>
      </c>
      <c r="C123" s="13"/>
      <c r="D123" s="13"/>
      <c r="E123" s="14" t="s">
        <v>2</v>
      </c>
      <c r="F123" s="14"/>
      <c r="G123" s="15">
        <v>2001</v>
      </c>
      <c r="H123" s="16"/>
      <c r="I123" s="17"/>
      <c r="J123" s="18"/>
    </row>
    <row r="124" spans="1:11" ht="23.1" hidden="1" customHeight="1" thickBot="1" x14ac:dyDescent="0.3">
      <c r="B124" s="19" t="s">
        <v>3</v>
      </c>
      <c r="C124" s="19" t="s">
        <v>4</v>
      </c>
      <c r="D124" s="19" t="s">
        <v>5</v>
      </c>
      <c r="E124" s="20" t="s">
        <v>6</v>
      </c>
      <c r="F124" s="21" t="s">
        <v>4</v>
      </c>
      <c r="G124" s="21" t="s">
        <v>5</v>
      </c>
      <c r="H124" s="22" t="s">
        <v>7</v>
      </c>
      <c r="I124" s="23" t="s">
        <v>8</v>
      </c>
      <c r="J124" s="24" t="s">
        <v>9</v>
      </c>
    </row>
    <row r="125" spans="1:11" s="28" customFormat="1" ht="23.1" hidden="1" customHeight="1" x14ac:dyDescent="0.25">
      <c r="A125" s="1"/>
      <c r="B125" s="29">
        <v>0</v>
      </c>
      <c r="C125" s="25"/>
      <c r="D125" s="25"/>
      <c r="E125" s="30">
        <v>0</v>
      </c>
      <c r="F125" s="31"/>
      <c r="G125" s="31"/>
      <c r="H125" s="31"/>
      <c r="I125" s="33"/>
      <c r="J125" s="35"/>
      <c r="K125" s="26"/>
    </row>
    <row r="126" spans="1:11" s="28" customFormat="1" ht="23.1" hidden="1" customHeight="1" x14ac:dyDescent="0.25">
      <c r="A126" s="1"/>
      <c r="B126" s="29">
        <f t="shared" ref="B126:B148" si="9">B125+C126-D126</f>
        <v>0</v>
      </c>
      <c r="C126" s="25"/>
      <c r="D126" s="25"/>
      <c r="E126" s="30">
        <f t="shared" ref="E126:E147" si="10">E125+F126-G126</f>
        <v>0</v>
      </c>
      <c r="F126" s="31"/>
      <c r="G126" s="31"/>
      <c r="H126" s="31"/>
      <c r="I126" s="33"/>
      <c r="J126" s="35"/>
      <c r="K126" s="26"/>
    </row>
    <row r="127" spans="1:11" s="28" customFormat="1" ht="23.1" hidden="1" customHeight="1" x14ac:dyDescent="0.25">
      <c r="A127" s="1"/>
      <c r="B127" s="29">
        <f t="shared" si="9"/>
        <v>0</v>
      </c>
      <c r="C127" s="25"/>
      <c r="D127" s="25"/>
      <c r="E127" s="30">
        <f t="shared" si="10"/>
        <v>0</v>
      </c>
      <c r="F127" s="31"/>
      <c r="G127" s="31"/>
      <c r="H127" s="31"/>
      <c r="I127" s="33"/>
      <c r="J127" s="35"/>
      <c r="K127" s="26"/>
    </row>
    <row r="128" spans="1:11" s="28" customFormat="1" ht="23.1" hidden="1" customHeight="1" x14ac:dyDescent="0.25">
      <c r="A128" s="1"/>
      <c r="B128" s="29">
        <f t="shared" si="9"/>
        <v>0</v>
      </c>
      <c r="C128" s="25"/>
      <c r="D128" s="25"/>
      <c r="E128" s="30">
        <f t="shared" si="10"/>
        <v>0</v>
      </c>
      <c r="F128" s="31"/>
      <c r="G128" s="31"/>
      <c r="H128" s="31"/>
      <c r="I128" s="33"/>
      <c r="J128" s="35"/>
      <c r="K128" s="26"/>
    </row>
    <row r="129" spans="1:11" s="28" customFormat="1" ht="23.1" hidden="1" customHeight="1" x14ac:dyDescent="0.25">
      <c r="A129" s="1"/>
      <c r="B129" s="29">
        <f t="shared" si="9"/>
        <v>0</v>
      </c>
      <c r="C129" s="25"/>
      <c r="D129" s="25"/>
      <c r="E129" s="30">
        <f t="shared" si="10"/>
        <v>0</v>
      </c>
      <c r="F129" s="31"/>
      <c r="G129" s="31"/>
      <c r="H129" s="31"/>
      <c r="I129" s="33"/>
      <c r="J129" s="35"/>
      <c r="K129" s="26"/>
    </row>
    <row r="130" spans="1:11" s="28" customFormat="1" ht="23.1" hidden="1" customHeight="1" x14ac:dyDescent="0.25">
      <c r="A130" s="1"/>
      <c r="B130" s="29">
        <f t="shared" si="9"/>
        <v>0</v>
      </c>
      <c r="C130" s="25"/>
      <c r="D130" s="25"/>
      <c r="E130" s="30">
        <f t="shared" si="10"/>
        <v>0</v>
      </c>
      <c r="F130" s="31"/>
      <c r="G130" s="31"/>
      <c r="H130" s="31"/>
      <c r="I130" s="33"/>
      <c r="J130" s="35"/>
      <c r="K130" s="26"/>
    </row>
    <row r="131" spans="1:11" s="28" customFormat="1" ht="23.1" hidden="1" customHeight="1" x14ac:dyDescent="0.25">
      <c r="A131" s="1"/>
      <c r="B131" s="29">
        <f t="shared" si="9"/>
        <v>0</v>
      </c>
      <c r="C131" s="25"/>
      <c r="D131" s="25"/>
      <c r="E131" s="30">
        <f t="shared" si="10"/>
        <v>0</v>
      </c>
      <c r="F131" s="31"/>
      <c r="G131" s="31"/>
      <c r="H131" s="31"/>
      <c r="I131" s="33"/>
      <c r="J131" s="35"/>
      <c r="K131" s="26"/>
    </row>
    <row r="132" spans="1:11" s="28" customFormat="1" ht="23.1" hidden="1" customHeight="1" x14ac:dyDescent="0.25">
      <c r="A132" s="1"/>
      <c r="B132" s="29">
        <f t="shared" si="9"/>
        <v>0</v>
      </c>
      <c r="C132" s="25"/>
      <c r="D132" s="25"/>
      <c r="E132" s="30">
        <f t="shared" si="10"/>
        <v>0</v>
      </c>
      <c r="F132" s="31"/>
      <c r="G132" s="31"/>
      <c r="H132" s="31"/>
      <c r="I132" s="33"/>
      <c r="J132" s="35"/>
      <c r="K132" s="26"/>
    </row>
    <row r="133" spans="1:11" s="28" customFormat="1" ht="23.1" hidden="1" customHeight="1" x14ac:dyDescent="0.25">
      <c r="A133" s="1"/>
      <c r="B133" s="29">
        <f t="shared" si="9"/>
        <v>0</v>
      </c>
      <c r="C133" s="25"/>
      <c r="D133" s="25"/>
      <c r="E133" s="30">
        <f t="shared" si="10"/>
        <v>0</v>
      </c>
      <c r="F133" s="31"/>
      <c r="G133" s="31"/>
      <c r="H133" s="31"/>
      <c r="I133" s="33"/>
      <c r="J133" s="35"/>
      <c r="K133" s="26"/>
    </row>
    <row r="134" spans="1:11" s="28" customFormat="1" ht="23.1" hidden="1" customHeight="1" x14ac:dyDescent="0.25">
      <c r="A134" s="1"/>
      <c r="B134" s="29">
        <f t="shared" si="9"/>
        <v>0</v>
      </c>
      <c r="C134" s="25"/>
      <c r="D134" s="25"/>
      <c r="E134" s="30">
        <f t="shared" si="10"/>
        <v>0</v>
      </c>
      <c r="F134" s="31"/>
      <c r="G134" s="31"/>
      <c r="H134" s="31"/>
      <c r="I134" s="33"/>
      <c r="J134" s="35"/>
      <c r="K134" s="26"/>
    </row>
    <row r="135" spans="1:11" s="28" customFormat="1" ht="23.1" hidden="1" customHeight="1" x14ac:dyDescent="0.25">
      <c r="A135" s="1"/>
      <c r="B135" s="29">
        <f t="shared" si="9"/>
        <v>0</v>
      </c>
      <c r="C135" s="25"/>
      <c r="D135" s="25"/>
      <c r="E135" s="30">
        <f t="shared" si="10"/>
        <v>0</v>
      </c>
      <c r="F135" s="31"/>
      <c r="G135" s="31"/>
      <c r="H135" s="31"/>
      <c r="I135" s="33"/>
      <c r="J135" s="35"/>
      <c r="K135" s="26"/>
    </row>
    <row r="136" spans="1:11" s="28" customFormat="1" ht="23.1" hidden="1" customHeight="1" x14ac:dyDescent="0.25">
      <c r="A136" s="1"/>
      <c r="B136" s="29">
        <f t="shared" si="9"/>
        <v>0</v>
      </c>
      <c r="C136" s="25"/>
      <c r="D136" s="25"/>
      <c r="E136" s="30">
        <f t="shared" si="10"/>
        <v>0</v>
      </c>
      <c r="F136" s="31"/>
      <c r="G136" s="31"/>
      <c r="H136" s="31"/>
      <c r="I136" s="33"/>
      <c r="J136" s="35"/>
      <c r="K136" s="26"/>
    </row>
    <row r="137" spans="1:11" s="28" customFormat="1" ht="23.1" hidden="1" customHeight="1" x14ac:dyDescent="0.25">
      <c r="A137" s="1"/>
      <c r="B137" s="29">
        <f t="shared" si="9"/>
        <v>0</v>
      </c>
      <c r="C137" s="25"/>
      <c r="D137" s="25"/>
      <c r="E137" s="30">
        <f t="shared" si="10"/>
        <v>0</v>
      </c>
      <c r="F137" s="31"/>
      <c r="G137" s="31"/>
      <c r="H137" s="31"/>
      <c r="I137" s="33"/>
      <c r="J137" s="35"/>
      <c r="K137" s="26"/>
    </row>
    <row r="138" spans="1:11" s="28" customFormat="1" ht="23.1" hidden="1" customHeight="1" x14ac:dyDescent="0.25">
      <c r="A138" s="1"/>
      <c r="B138" s="29">
        <f t="shared" si="9"/>
        <v>0</v>
      </c>
      <c r="C138" s="25"/>
      <c r="D138" s="25"/>
      <c r="E138" s="30">
        <f t="shared" si="10"/>
        <v>0</v>
      </c>
      <c r="F138" s="31"/>
      <c r="G138" s="31"/>
      <c r="H138" s="31"/>
      <c r="I138" s="33"/>
      <c r="J138" s="35"/>
      <c r="K138" s="26"/>
    </row>
    <row r="139" spans="1:11" s="28" customFormat="1" ht="23.1" hidden="1" customHeight="1" x14ac:dyDescent="0.25">
      <c r="A139" s="1"/>
      <c r="B139" s="29">
        <f t="shared" si="9"/>
        <v>0</v>
      </c>
      <c r="C139" s="25"/>
      <c r="D139" s="25"/>
      <c r="E139" s="30">
        <f t="shared" si="10"/>
        <v>0</v>
      </c>
      <c r="F139" s="31"/>
      <c r="G139" s="31"/>
      <c r="H139" s="31"/>
      <c r="I139" s="33"/>
      <c r="J139" s="35"/>
      <c r="K139" s="26"/>
    </row>
    <row r="140" spans="1:11" s="28" customFormat="1" ht="23.1" hidden="1" customHeight="1" x14ac:dyDescent="0.25">
      <c r="A140" s="1"/>
      <c r="B140" s="29">
        <f t="shared" si="9"/>
        <v>0</v>
      </c>
      <c r="C140" s="25"/>
      <c r="D140" s="25"/>
      <c r="E140" s="30">
        <f t="shared" si="10"/>
        <v>0</v>
      </c>
      <c r="F140" s="31"/>
      <c r="G140" s="31"/>
      <c r="H140" s="31"/>
      <c r="I140" s="33"/>
      <c r="J140" s="35"/>
      <c r="K140" s="26"/>
    </row>
    <row r="141" spans="1:11" s="28" customFormat="1" ht="23.1" hidden="1" customHeight="1" x14ac:dyDescent="0.25">
      <c r="A141" s="1"/>
      <c r="B141" s="29">
        <f t="shared" si="9"/>
        <v>0</v>
      </c>
      <c r="C141" s="25"/>
      <c r="D141" s="25"/>
      <c r="E141" s="30">
        <f t="shared" si="10"/>
        <v>0</v>
      </c>
      <c r="F141" s="31"/>
      <c r="G141" s="31"/>
      <c r="H141" s="31"/>
      <c r="I141" s="33"/>
      <c r="J141" s="35"/>
      <c r="K141" s="26"/>
    </row>
    <row r="142" spans="1:11" s="28" customFormat="1" ht="23.1" hidden="1" customHeight="1" x14ac:dyDescent="0.25">
      <c r="A142" s="1"/>
      <c r="B142" s="29">
        <f t="shared" si="9"/>
        <v>0</v>
      </c>
      <c r="C142" s="25"/>
      <c r="D142" s="25"/>
      <c r="E142" s="30">
        <f t="shared" si="10"/>
        <v>0</v>
      </c>
      <c r="F142" s="31"/>
      <c r="G142" s="31"/>
      <c r="H142" s="31"/>
      <c r="I142" s="33"/>
      <c r="J142" s="35"/>
      <c r="K142" s="26"/>
    </row>
    <row r="143" spans="1:11" s="28" customFormat="1" ht="23.1" hidden="1" customHeight="1" x14ac:dyDescent="0.25">
      <c r="A143" s="1"/>
      <c r="B143" s="29">
        <f t="shared" si="9"/>
        <v>0</v>
      </c>
      <c r="C143" s="25"/>
      <c r="D143" s="25"/>
      <c r="E143" s="30">
        <f t="shared" si="10"/>
        <v>0</v>
      </c>
      <c r="F143" s="31"/>
      <c r="G143" s="31"/>
      <c r="H143" s="31"/>
      <c r="I143" s="33"/>
      <c r="J143" s="35"/>
      <c r="K143" s="26"/>
    </row>
    <row r="144" spans="1:11" s="28" customFormat="1" ht="23.1" hidden="1" customHeight="1" x14ac:dyDescent="0.25">
      <c r="A144" s="1"/>
      <c r="B144" s="29">
        <f t="shared" si="9"/>
        <v>0</v>
      </c>
      <c r="C144" s="25"/>
      <c r="D144" s="25"/>
      <c r="E144" s="30">
        <f t="shared" si="10"/>
        <v>0</v>
      </c>
      <c r="F144" s="31"/>
      <c r="G144" s="31"/>
      <c r="H144" s="31"/>
      <c r="I144" s="33"/>
      <c r="J144" s="35"/>
      <c r="K144" s="26"/>
    </row>
    <row r="145" spans="1:11" s="28" customFormat="1" ht="23.1" hidden="1" customHeight="1" x14ac:dyDescent="0.25">
      <c r="A145" s="1"/>
      <c r="B145" s="29">
        <f t="shared" si="9"/>
        <v>0</v>
      </c>
      <c r="C145" s="25"/>
      <c r="D145" s="25"/>
      <c r="E145" s="30">
        <f t="shared" si="10"/>
        <v>0</v>
      </c>
      <c r="F145" s="31"/>
      <c r="G145" s="31"/>
      <c r="H145" s="31"/>
      <c r="I145" s="33"/>
      <c r="J145" s="35"/>
      <c r="K145" s="26"/>
    </row>
    <row r="146" spans="1:11" s="28" customFormat="1" ht="23.1" hidden="1" customHeight="1" x14ac:dyDescent="0.25">
      <c r="A146" s="1"/>
      <c r="B146" s="29">
        <f t="shared" si="9"/>
        <v>0</v>
      </c>
      <c r="C146" s="25"/>
      <c r="D146" s="25"/>
      <c r="E146" s="30">
        <f t="shared" si="10"/>
        <v>0</v>
      </c>
      <c r="F146" s="31"/>
      <c r="G146" s="31"/>
      <c r="H146" s="31"/>
      <c r="I146" s="33"/>
      <c r="J146" s="35"/>
      <c r="K146" s="26"/>
    </row>
    <row r="147" spans="1:11" s="28" customFormat="1" ht="23.1" hidden="1" customHeight="1" x14ac:dyDescent="0.25">
      <c r="A147" s="1"/>
      <c r="B147" s="29">
        <f t="shared" si="9"/>
        <v>0</v>
      </c>
      <c r="C147" s="25"/>
      <c r="D147" s="25"/>
      <c r="E147" s="30">
        <f t="shared" si="10"/>
        <v>0</v>
      </c>
      <c r="F147" s="31"/>
      <c r="G147" s="31"/>
      <c r="H147" s="31"/>
      <c r="I147" s="33"/>
      <c r="J147" s="35"/>
      <c r="K147" s="26"/>
    </row>
    <row r="148" spans="1:11" ht="23.1" hidden="1" customHeight="1" x14ac:dyDescent="0.25">
      <c r="B148" s="29">
        <f t="shared" si="9"/>
        <v>0</v>
      </c>
      <c r="C148" s="25"/>
      <c r="D148" s="25"/>
      <c r="E148" s="36">
        <f>E147+F148-G148</f>
        <v>0</v>
      </c>
      <c r="F148" s="32"/>
      <c r="G148" s="32"/>
      <c r="H148" s="34"/>
      <c r="I148" s="33"/>
      <c r="J148" s="27"/>
      <c r="K148" s="26"/>
    </row>
    <row r="149" spans="1:11" ht="23.1" hidden="1" customHeight="1" x14ac:dyDescent="0.25">
      <c r="B149" s="37"/>
      <c r="E149" s="38"/>
      <c r="F149" s="38"/>
      <c r="G149" s="38"/>
      <c r="H149" s="39"/>
      <c r="I149" s="40"/>
      <c r="J149" s="41"/>
      <c r="K149" s="28"/>
    </row>
    <row r="150" spans="1:11" ht="23.1" hidden="1" customHeight="1" x14ac:dyDescent="0.25">
      <c r="B150" s="37"/>
      <c r="D150" s="15">
        <f>G123</f>
        <v>2001</v>
      </c>
      <c r="E150" s="42"/>
      <c r="F150" s="43" t="s">
        <v>10</v>
      </c>
      <c r="G150" s="38"/>
      <c r="H150" s="39"/>
      <c r="I150" s="40"/>
      <c r="J150" s="41"/>
      <c r="K150" s="28"/>
    </row>
    <row r="151" spans="1:11" ht="23.1" hidden="1" customHeight="1" x14ac:dyDescent="0.25">
      <c r="B151" s="37"/>
      <c r="E151" s="11"/>
      <c r="F151" s="44" t="s">
        <v>11</v>
      </c>
      <c r="G151" s="38"/>
      <c r="H151" s="39"/>
      <c r="I151" s="40"/>
      <c r="J151" s="41"/>
      <c r="K151" s="28"/>
    </row>
    <row r="152" spans="1:11" s="28" customFormat="1" ht="23.1" hidden="1" customHeight="1" x14ac:dyDescent="0.25">
      <c r="A152" s="48"/>
      <c r="B152" s="49"/>
      <c r="E152" s="50"/>
      <c r="F152" s="51"/>
      <c r="G152" s="38"/>
      <c r="H152" s="39"/>
      <c r="I152" s="40"/>
      <c r="J152" s="41"/>
    </row>
    <row r="153" spans="1:11" s="12" customFormat="1" ht="23.1" customHeight="1" x14ac:dyDescent="0.25">
      <c r="B153" s="13" t="s">
        <v>1</v>
      </c>
      <c r="C153" s="13"/>
      <c r="D153" s="13"/>
      <c r="E153" s="14" t="s">
        <v>2</v>
      </c>
      <c r="F153" s="14"/>
      <c r="G153" s="15">
        <v>2002</v>
      </c>
      <c r="H153" s="16"/>
      <c r="I153" s="17"/>
      <c r="J153" s="18"/>
    </row>
    <row r="154" spans="1:11" ht="23.1" hidden="1" customHeight="1" thickBot="1" x14ac:dyDescent="0.3">
      <c r="B154" s="19" t="s">
        <v>3</v>
      </c>
      <c r="C154" s="19" t="s">
        <v>4</v>
      </c>
      <c r="D154" s="19" t="s">
        <v>5</v>
      </c>
      <c r="E154" s="20" t="s">
        <v>6</v>
      </c>
      <c r="F154" s="21" t="s">
        <v>4</v>
      </c>
      <c r="G154" s="21" t="s">
        <v>5</v>
      </c>
      <c r="H154" s="22" t="s">
        <v>7</v>
      </c>
      <c r="I154" s="23" t="s">
        <v>8</v>
      </c>
      <c r="J154" s="24" t="s">
        <v>9</v>
      </c>
    </row>
    <row r="155" spans="1:11" s="28" customFormat="1" ht="23.1" hidden="1" customHeight="1" x14ac:dyDescent="0.25">
      <c r="A155" s="1"/>
      <c r="B155" s="29">
        <v>0</v>
      </c>
      <c r="C155" s="25"/>
      <c r="D155" s="25"/>
      <c r="E155" s="30">
        <v>0</v>
      </c>
      <c r="F155" s="31"/>
      <c r="G155" s="31"/>
      <c r="H155" s="31"/>
      <c r="I155" s="33"/>
      <c r="J155" s="35"/>
      <c r="K155" s="26"/>
    </row>
    <row r="156" spans="1:11" s="28" customFormat="1" ht="23.1" hidden="1" customHeight="1" x14ac:dyDescent="0.25">
      <c r="A156" s="1"/>
      <c r="B156" s="29">
        <f t="shared" ref="B156:B178" si="11">B155+C156-D156</f>
        <v>0</v>
      </c>
      <c r="C156" s="25"/>
      <c r="D156" s="25"/>
      <c r="E156" s="30">
        <f t="shared" ref="E156:E177" si="12">E155+F156-G156</f>
        <v>0</v>
      </c>
      <c r="F156" s="31"/>
      <c r="G156" s="31"/>
      <c r="H156" s="31"/>
      <c r="I156" s="33"/>
      <c r="J156" s="35"/>
      <c r="K156" s="26"/>
    </row>
    <row r="157" spans="1:11" s="28" customFormat="1" ht="23.1" hidden="1" customHeight="1" x14ac:dyDescent="0.25">
      <c r="A157" s="1"/>
      <c r="B157" s="29">
        <f t="shared" si="11"/>
        <v>0</v>
      </c>
      <c r="C157" s="25"/>
      <c r="D157" s="25"/>
      <c r="E157" s="30">
        <f t="shared" si="12"/>
        <v>0</v>
      </c>
      <c r="F157" s="31"/>
      <c r="G157" s="31"/>
      <c r="H157" s="31"/>
      <c r="I157" s="33"/>
      <c r="J157" s="35"/>
      <c r="K157" s="26"/>
    </row>
    <row r="158" spans="1:11" s="28" customFormat="1" ht="23.1" hidden="1" customHeight="1" x14ac:dyDescent="0.25">
      <c r="A158" s="1"/>
      <c r="B158" s="29">
        <f t="shared" si="11"/>
        <v>0</v>
      </c>
      <c r="C158" s="25"/>
      <c r="D158" s="25"/>
      <c r="E158" s="30">
        <f t="shared" si="12"/>
        <v>0</v>
      </c>
      <c r="F158" s="31"/>
      <c r="G158" s="31"/>
      <c r="H158" s="31"/>
      <c r="I158" s="33"/>
      <c r="J158" s="35"/>
      <c r="K158" s="26"/>
    </row>
    <row r="159" spans="1:11" s="28" customFormat="1" ht="23.1" hidden="1" customHeight="1" x14ac:dyDescent="0.25">
      <c r="A159" s="1"/>
      <c r="B159" s="29">
        <f t="shared" si="11"/>
        <v>0</v>
      </c>
      <c r="C159" s="25"/>
      <c r="D159" s="25"/>
      <c r="E159" s="30">
        <f t="shared" si="12"/>
        <v>0</v>
      </c>
      <c r="F159" s="31"/>
      <c r="G159" s="31"/>
      <c r="H159" s="31"/>
      <c r="I159" s="33"/>
      <c r="J159" s="35"/>
      <c r="K159" s="26"/>
    </row>
    <row r="160" spans="1:11" s="28" customFormat="1" ht="23.1" hidden="1" customHeight="1" x14ac:dyDescent="0.25">
      <c r="A160" s="1"/>
      <c r="B160" s="29">
        <f t="shared" si="11"/>
        <v>0</v>
      </c>
      <c r="C160" s="25"/>
      <c r="D160" s="25"/>
      <c r="E160" s="30">
        <f t="shared" si="12"/>
        <v>0</v>
      </c>
      <c r="F160" s="31"/>
      <c r="G160" s="31"/>
      <c r="H160" s="31"/>
      <c r="I160" s="33"/>
      <c r="J160" s="35"/>
      <c r="K160" s="26"/>
    </row>
    <row r="161" spans="1:11" s="28" customFormat="1" ht="23.1" hidden="1" customHeight="1" x14ac:dyDescent="0.25">
      <c r="A161" s="1"/>
      <c r="B161" s="29">
        <f t="shared" si="11"/>
        <v>0</v>
      </c>
      <c r="C161" s="25"/>
      <c r="D161" s="25"/>
      <c r="E161" s="30">
        <f t="shared" si="12"/>
        <v>0</v>
      </c>
      <c r="F161" s="31"/>
      <c r="G161" s="31"/>
      <c r="H161" s="31"/>
      <c r="I161" s="33"/>
      <c r="J161" s="35"/>
      <c r="K161" s="26"/>
    </row>
    <row r="162" spans="1:11" s="28" customFormat="1" ht="23.1" hidden="1" customHeight="1" x14ac:dyDescent="0.25">
      <c r="A162" s="1"/>
      <c r="B162" s="29">
        <f t="shared" si="11"/>
        <v>0</v>
      </c>
      <c r="C162" s="25"/>
      <c r="D162" s="25"/>
      <c r="E162" s="30">
        <f t="shared" si="12"/>
        <v>0</v>
      </c>
      <c r="F162" s="31"/>
      <c r="G162" s="31"/>
      <c r="H162" s="31"/>
      <c r="I162" s="33"/>
      <c r="J162" s="35"/>
      <c r="K162" s="26"/>
    </row>
    <row r="163" spans="1:11" s="28" customFormat="1" ht="23.1" hidden="1" customHeight="1" x14ac:dyDescent="0.25">
      <c r="A163" s="1"/>
      <c r="B163" s="29">
        <f t="shared" si="11"/>
        <v>0</v>
      </c>
      <c r="C163" s="25"/>
      <c r="D163" s="25"/>
      <c r="E163" s="30">
        <f t="shared" si="12"/>
        <v>0</v>
      </c>
      <c r="F163" s="31"/>
      <c r="G163" s="31"/>
      <c r="H163" s="31"/>
      <c r="I163" s="33"/>
      <c r="J163" s="35"/>
      <c r="K163" s="26"/>
    </row>
    <row r="164" spans="1:11" s="28" customFormat="1" ht="23.1" hidden="1" customHeight="1" x14ac:dyDescent="0.25">
      <c r="A164" s="1"/>
      <c r="B164" s="29">
        <f t="shared" si="11"/>
        <v>0</v>
      </c>
      <c r="C164" s="25"/>
      <c r="D164" s="25"/>
      <c r="E164" s="30">
        <f t="shared" si="12"/>
        <v>0</v>
      </c>
      <c r="F164" s="31"/>
      <c r="G164" s="31"/>
      <c r="H164" s="31"/>
      <c r="I164" s="33"/>
      <c r="J164" s="35"/>
      <c r="K164" s="26"/>
    </row>
    <row r="165" spans="1:11" s="28" customFormat="1" ht="23.1" hidden="1" customHeight="1" x14ac:dyDescent="0.25">
      <c r="A165" s="1"/>
      <c r="B165" s="29">
        <f t="shared" si="11"/>
        <v>0</v>
      </c>
      <c r="C165" s="25"/>
      <c r="D165" s="25"/>
      <c r="E165" s="30">
        <f t="shared" si="12"/>
        <v>0</v>
      </c>
      <c r="F165" s="31"/>
      <c r="G165" s="31"/>
      <c r="H165" s="31"/>
      <c r="I165" s="33"/>
      <c r="J165" s="35"/>
      <c r="K165" s="26"/>
    </row>
    <row r="166" spans="1:11" s="28" customFormat="1" ht="23.1" hidden="1" customHeight="1" x14ac:dyDescent="0.25">
      <c r="A166" s="1"/>
      <c r="B166" s="29">
        <f t="shared" si="11"/>
        <v>0</v>
      </c>
      <c r="C166" s="25"/>
      <c r="D166" s="25"/>
      <c r="E166" s="30">
        <f t="shared" si="12"/>
        <v>0</v>
      </c>
      <c r="F166" s="31"/>
      <c r="G166" s="31"/>
      <c r="H166" s="31"/>
      <c r="I166" s="33"/>
      <c r="J166" s="35"/>
      <c r="K166" s="26"/>
    </row>
    <row r="167" spans="1:11" s="28" customFormat="1" ht="23.1" hidden="1" customHeight="1" x14ac:dyDescent="0.25">
      <c r="A167" s="1"/>
      <c r="B167" s="29">
        <f t="shared" si="11"/>
        <v>0</v>
      </c>
      <c r="C167" s="25"/>
      <c r="D167" s="25"/>
      <c r="E167" s="30">
        <f t="shared" si="12"/>
        <v>0</v>
      </c>
      <c r="F167" s="31"/>
      <c r="G167" s="31"/>
      <c r="H167" s="31"/>
      <c r="I167" s="33"/>
      <c r="J167" s="35"/>
      <c r="K167" s="26"/>
    </row>
    <row r="168" spans="1:11" s="28" customFormat="1" ht="23.1" hidden="1" customHeight="1" x14ac:dyDescent="0.25">
      <c r="A168" s="1"/>
      <c r="B168" s="29">
        <f t="shared" si="11"/>
        <v>0</v>
      </c>
      <c r="C168" s="25"/>
      <c r="D168" s="25"/>
      <c r="E168" s="30">
        <f t="shared" si="12"/>
        <v>0</v>
      </c>
      <c r="F168" s="31"/>
      <c r="G168" s="31"/>
      <c r="H168" s="31"/>
      <c r="I168" s="33"/>
      <c r="J168" s="35"/>
      <c r="K168" s="26"/>
    </row>
    <row r="169" spans="1:11" s="28" customFormat="1" ht="23.1" hidden="1" customHeight="1" x14ac:dyDescent="0.25">
      <c r="A169" s="1"/>
      <c r="B169" s="29">
        <f t="shared" si="11"/>
        <v>0</v>
      </c>
      <c r="C169" s="25"/>
      <c r="D169" s="25"/>
      <c r="E169" s="30">
        <f t="shared" si="12"/>
        <v>0</v>
      </c>
      <c r="F169" s="31"/>
      <c r="G169" s="31"/>
      <c r="H169" s="31"/>
      <c r="I169" s="33"/>
      <c r="J169" s="35"/>
      <c r="K169" s="26"/>
    </row>
    <row r="170" spans="1:11" s="28" customFormat="1" ht="23.1" hidden="1" customHeight="1" x14ac:dyDescent="0.25">
      <c r="A170" s="1"/>
      <c r="B170" s="29">
        <f t="shared" si="11"/>
        <v>0</v>
      </c>
      <c r="C170" s="25"/>
      <c r="D170" s="25"/>
      <c r="E170" s="30">
        <f t="shared" si="12"/>
        <v>0</v>
      </c>
      <c r="F170" s="31"/>
      <c r="G170" s="31"/>
      <c r="H170" s="31"/>
      <c r="I170" s="33"/>
      <c r="J170" s="35"/>
      <c r="K170" s="26"/>
    </row>
    <row r="171" spans="1:11" s="28" customFormat="1" ht="23.1" hidden="1" customHeight="1" x14ac:dyDescent="0.25">
      <c r="A171" s="1"/>
      <c r="B171" s="29">
        <f t="shared" si="11"/>
        <v>0</v>
      </c>
      <c r="C171" s="25"/>
      <c r="D171" s="25"/>
      <c r="E171" s="30">
        <f t="shared" si="12"/>
        <v>0</v>
      </c>
      <c r="F171" s="31"/>
      <c r="G171" s="31"/>
      <c r="H171" s="31"/>
      <c r="I171" s="33"/>
      <c r="J171" s="35"/>
      <c r="K171" s="26"/>
    </row>
    <row r="172" spans="1:11" s="28" customFormat="1" ht="23.1" hidden="1" customHeight="1" x14ac:dyDescent="0.25">
      <c r="A172" s="1"/>
      <c r="B172" s="29">
        <f t="shared" si="11"/>
        <v>0</v>
      </c>
      <c r="C172" s="25"/>
      <c r="D172" s="25"/>
      <c r="E172" s="30">
        <f t="shared" si="12"/>
        <v>0</v>
      </c>
      <c r="F172" s="31"/>
      <c r="G172" s="31"/>
      <c r="H172" s="31"/>
      <c r="I172" s="33"/>
      <c r="J172" s="35"/>
      <c r="K172" s="26"/>
    </row>
    <row r="173" spans="1:11" s="28" customFormat="1" ht="23.1" hidden="1" customHeight="1" x14ac:dyDescent="0.25">
      <c r="A173" s="1"/>
      <c r="B173" s="29">
        <f t="shared" si="11"/>
        <v>0</v>
      </c>
      <c r="C173" s="25"/>
      <c r="D173" s="25"/>
      <c r="E173" s="30">
        <f t="shared" si="12"/>
        <v>0</v>
      </c>
      <c r="F173" s="31"/>
      <c r="G173" s="31"/>
      <c r="H173" s="31"/>
      <c r="I173" s="33"/>
      <c r="J173" s="35"/>
      <c r="K173" s="26"/>
    </row>
    <row r="174" spans="1:11" s="28" customFormat="1" ht="23.1" hidden="1" customHeight="1" x14ac:dyDescent="0.25">
      <c r="A174" s="1"/>
      <c r="B174" s="29">
        <f t="shared" si="11"/>
        <v>0</v>
      </c>
      <c r="C174" s="25"/>
      <c r="D174" s="25"/>
      <c r="E174" s="30">
        <f t="shared" si="12"/>
        <v>0</v>
      </c>
      <c r="F174" s="31"/>
      <c r="G174" s="31"/>
      <c r="H174" s="31"/>
      <c r="I174" s="33"/>
      <c r="J174" s="35"/>
      <c r="K174" s="26"/>
    </row>
    <row r="175" spans="1:11" s="28" customFormat="1" ht="23.1" hidden="1" customHeight="1" x14ac:dyDescent="0.25">
      <c r="A175" s="1"/>
      <c r="B175" s="29">
        <f t="shared" si="11"/>
        <v>0</v>
      </c>
      <c r="C175" s="25"/>
      <c r="D175" s="25"/>
      <c r="E175" s="30">
        <f t="shared" si="12"/>
        <v>0</v>
      </c>
      <c r="F175" s="31"/>
      <c r="G175" s="31"/>
      <c r="H175" s="31"/>
      <c r="I175" s="33"/>
      <c r="J175" s="35"/>
      <c r="K175" s="26"/>
    </row>
    <row r="176" spans="1:11" s="28" customFormat="1" ht="23.1" hidden="1" customHeight="1" x14ac:dyDescent="0.25">
      <c r="A176" s="1"/>
      <c r="B176" s="29">
        <f t="shared" si="11"/>
        <v>0</v>
      </c>
      <c r="C176" s="25"/>
      <c r="D176" s="25"/>
      <c r="E176" s="30">
        <f t="shared" si="12"/>
        <v>0</v>
      </c>
      <c r="F176" s="31"/>
      <c r="G176" s="31"/>
      <c r="H176" s="31"/>
      <c r="I176" s="33"/>
      <c r="J176" s="35"/>
      <c r="K176" s="26"/>
    </row>
    <row r="177" spans="1:11" s="28" customFormat="1" ht="23.1" hidden="1" customHeight="1" x14ac:dyDescent="0.25">
      <c r="A177" s="1"/>
      <c r="B177" s="29">
        <f t="shared" si="11"/>
        <v>0</v>
      </c>
      <c r="C177" s="25"/>
      <c r="D177" s="25"/>
      <c r="E177" s="30">
        <f t="shared" si="12"/>
        <v>0</v>
      </c>
      <c r="F177" s="31"/>
      <c r="G177" s="31"/>
      <c r="H177" s="31"/>
      <c r="I177" s="33"/>
      <c r="J177" s="35"/>
      <c r="K177" s="26"/>
    </row>
    <row r="178" spans="1:11" ht="23.1" hidden="1" customHeight="1" x14ac:dyDescent="0.25">
      <c r="B178" s="29">
        <f t="shared" si="11"/>
        <v>0</v>
      </c>
      <c r="C178" s="25"/>
      <c r="D178" s="25"/>
      <c r="E178" s="36">
        <f>E177+F178-G178</f>
        <v>0</v>
      </c>
      <c r="F178" s="32"/>
      <c r="G178" s="32"/>
      <c r="H178" s="34"/>
      <c r="I178" s="33"/>
      <c r="J178" s="27"/>
      <c r="K178" s="26"/>
    </row>
    <row r="179" spans="1:11" ht="23.1" hidden="1" customHeight="1" x14ac:dyDescent="0.25">
      <c r="B179" s="37"/>
      <c r="E179" s="38"/>
      <c r="F179" s="38"/>
      <c r="G179" s="38"/>
      <c r="H179" s="39"/>
      <c r="I179" s="40"/>
      <c r="J179" s="41"/>
      <c r="K179" s="28"/>
    </row>
    <row r="180" spans="1:11" ht="23.1" hidden="1" customHeight="1" x14ac:dyDescent="0.25">
      <c r="B180" s="37"/>
      <c r="D180" s="15">
        <f>G153</f>
        <v>2002</v>
      </c>
      <c r="E180" s="42"/>
      <c r="F180" s="43" t="s">
        <v>10</v>
      </c>
      <c r="G180" s="38"/>
      <c r="H180" s="39"/>
      <c r="I180" s="40"/>
      <c r="J180" s="41"/>
      <c r="K180" s="28"/>
    </row>
    <row r="181" spans="1:11" ht="23.1" hidden="1" customHeight="1" x14ac:dyDescent="0.25">
      <c r="B181" s="37"/>
      <c r="E181" s="11"/>
      <c r="F181" s="44" t="s">
        <v>11</v>
      </c>
      <c r="G181" s="38"/>
      <c r="H181" s="39"/>
      <c r="I181" s="40"/>
      <c r="J181" s="41"/>
      <c r="K181" s="28"/>
    </row>
    <row r="182" spans="1:11" s="28" customFormat="1" ht="23.1" hidden="1" customHeight="1" x14ac:dyDescent="0.25">
      <c r="A182" s="48"/>
      <c r="B182" s="49"/>
      <c r="E182" s="50"/>
      <c r="F182" s="51"/>
      <c r="G182" s="38"/>
      <c r="H182" s="39"/>
      <c r="I182" s="40"/>
      <c r="J182" s="41"/>
    </row>
    <row r="183" spans="1:11" s="12" customFormat="1" ht="23.1" customHeight="1" x14ac:dyDescent="0.25">
      <c r="B183" s="13" t="s">
        <v>1</v>
      </c>
      <c r="C183" s="13"/>
      <c r="D183" s="13"/>
      <c r="E183" s="14" t="s">
        <v>2</v>
      </c>
      <c r="F183" s="14"/>
      <c r="G183" s="15">
        <v>2003</v>
      </c>
      <c r="H183" s="16"/>
      <c r="I183" s="17"/>
      <c r="J183" s="18"/>
    </row>
    <row r="184" spans="1:11" ht="23.1" hidden="1" customHeight="1" thickBot="1" x14ac:dyDescent="0.3">
      <c r="B184" s="19" t="s">
        <v>3</v>
      </c>
      <c r="C184" s="19" t="s">
        <v>4</v>
      </c>
      <c r="D184" s="19" t="s">
        <v>5</v>
      </c>
      <c r="E184" s="20" t="s">
        <v>6</v>
      </c>
      <c r="F184" s="21" t="s">
        <v>4</v>
      </c>
      <c r="G184" s="21" t="s">
        <v>5</v>
      </c>
      <c r="H184" s="22" t="s">
        <v>7</v>
      </c>
      <c r="I184" s="23" t="s">
        <v>8</v>
      </c>
      <c r="J184" s="24" t="s">
        <v>9</v>
      </c>
    </row>
    <row r="185" spans="1:11" s="28" customFormat="1" ht="23.1" hidden="1" customHeight="1" x14ac:dyDescent="0.25">
      <c r="A185" s="1"/>
      <c r="B185" s="29">
        <v>0</v>
      </c>
      <c r="C185" s="25"/>
      <c r="D185" s="25"/>
      <c r="E185" s="30">
        <v>0</v>
      </c>
      <c r="F185" s="31"/>
      <c r="G185" s="31"/>
      <c r="H185" s="31"/>
      <c r="I185" s="33"/>
      <c r="J185" s="35"/>
      <c r="K185" s="26"/>
    </row>
    <row r="186" spans="1:11" s="28" customFormat="1" ht="23.1" hidden="1" customHeight="1" x14ac:dyDescent="0.25">
      <c r="A186" s="1"/>
      <c r="B186" s="29">
        <f t="shared" ref="B186:B208" si="13">B185+C186-D186</f>
        <v>0</v>
      </c>
      <c r="C186" s="25"/>
      <c r="D186" s="25"/>
      <c r="E186" s="30">
        <f t="shared" ref="E186:E207" si="14">E185+F186-G186</f>
        <v>0</v>
      </c>
      <c r="F186" s="31"/>
      <c r="G186" s="31"/>
      <c r="H186" s="31"/>
      <c r="I186" s="33"/>
      <c r="J186" s="35"/>
      <c r="K186" s="26"/>
    </row>
    <row r="187" spans="1:11" s="28" customFormat="1" ht="23.1" hidden="1" customHeight="1" x14ac:dyDescent="0.25">
      <c r="A187" s="1"/>
      <c r="B187" s="29">
        <f t="shared" si="13"/>
        <v>0</v>
      </c>
      <c r="C187" s="25"/>
      <c r="D187" s="25"/>
      <c r="E187" s="30">
        <f t="shared" si="14"/>
        <v>0</v>
      </c>
      <c r="F187" s="31"/>
      <c r="G187" s="31"/>
      <c r="H187" s="31"/>
      <c r="I187" s="33"/>
      <c r="J187" s="35"/>
      <c r="K187" s="26"/>
    </row>
    <row r="188" spans="1:11" s="28" customFormat="1" ht="23.1" hidden="1" customHeight="1" x14ac:dyDescent="0.25">
      <c r="A188" s="1"/>
      <c r="B188" s="29">
        <f t="shared" si="13"/>
        <v>0</v>
      </c>
      <c r="C188" s="25"/>
      <c r="D188" s="25"/>
      <c r="E188" s="30">
        <f t="shared" si="14"/>
        <v>0</v>
      </c>
      <c r="F188" s="31"/>
      <c r="G188" s="31"/>
      <c r="H188" s="31"/>
      <c r="I188" s="33"/>
      <c r="J188" s="35"/>
      <c r="K188" s="26"/>
    </row>
    <row r="189" spans="1:11" s="28" customFormat="1" ht="23.1" hidden="1" customHeight="1" x14ac:dyDescent="0.25">
      <c r="A189" s="1"/>
      <c r="B189" s="29">
        <f t="shared" si="13"/>
        <v>0</v>
      </c>
      <c r="C189" s="25"/>
      <c r="D189" s="25"/>
      <c r="E189" s="30">
        <f t="shared" si="14"/>
        <v>0</v>
      </c>
      <c r="F189" s="31"/>
      <c r="G189" s="31"/>
      <c r="H189" s="31"/>
      <c r="I189" s="33"/>
      <c r="J189" s="35"/>
      <c r="K189" s="26"/>
    </row>
    <row r="190" spans="1:11" s="28" customFormat="1" ht="23.1" hidden="1" customHeight="1" x14ac:dyDescent="0.25">
      <c r="A190" s="1"/>
      <c r="B190" s="29">
        <f t="shared" si="13"/>
        <v>0</v>
      </c>
      <c r="C190" s="25"/>
      <c r="D190" s="25"/>
      <c r="E190" s="30">
        <f t="shared" si="14"/>
        <v>0</v>
      </c>
      <c r="F190" s="31"/>
      <c r="G190" s="31"/>
      <c r="H190" s="31"/>
      <c r="I190" s="33"/>
      <c r="J190" s="35"/>
      <c r="K190" s="26"/>
    </row>
    <row r="191" spans="1:11" s="28" customFormat="1" ht="23.1" hidden="1" customHeight="1" x14ac:dyDescent="0.25">
      <c r="A191" s="1"/>
      <c r="B191" s="29">
        <f t="shared" si="13"/>
        <v>0</v>
      </c>
      <c r="C191" s="25"/>
      <c r="D191" s="25"/>
      <c r="E191" s="30">
        <f t="shared" si="14"/>
        <v>0</v>
      </c>
      <c r="F191" s="31"/>
      <c r="G191" s="31"/>
      <c r="H191" s="31"/>
      <c r="I191" s="33"/>
      <c r="J191" s="35"/>
      <c r="K191" s="26"/>
    </row>
    <row r="192" spans="1:11" s="28" customFormat="1" ht="23.1" hidden="1" customHeight="1" x14ac:dyDescent="0.25">
      <c r="A192" s="1"/>
      <c r="B192" s="29">
        <f t="shared" si="13"/>
        <v>0</v>
      </c>
      <c r="C192" s="25"/>
      <c r="D192" s="25"/>
      <c r="E192" s="30">
        <f t="shared" si="14"/>
        <v>0</v>
      </c>
      <c r="F192" s="31"/>
      <c r="G192" s="31"/>
      <c r="H192" s="31"/>
      <c r="I192" s="33"/>
      <c r="J192" s="35"/>
      <c r="K192" s="26"/>
    </row>
    <row r="193" spans="1:11" s="28" customFormat="1" ht="23.1" hidden="1" customHeight="1" x14ac:dyDescent="0.25">
      <c r="A193" s="1"/>
      <c r="B193" s="29">
        <f t="shared" si="13"/>
        <v>0</v>
      </c>
      <c r="C193" s="25"/>
      <c r="D193" s="25"/>
      <c r="E193" s="30">
        <f t="shared" si="14"/>
        <v>0</v>
      </c>
      <c r="F193" s="31"/>
      <c r="G193" s="31"/>
      <c r="H193" s="31"/>
      <c r="I193" s="33"/>
      <c r="J193" s="35"/>
      <c r="K193" s="26"/>
    </row>
    <row r="194" spans="1:11" s="28" customFormat="1" ht="23.1" hidden="1" customHeight="1" x14ac:dyDescent="0.25">
      <c r="A194" s="1"/>
      <c r="B194" s="29">
        <f t="shared" si="13"/>
        <v>0</v>
      </c>
      <c r="C194" s="25"/>
      <c r="D194" s="25"/>
      <c r="E194" s="30">
        <f t="shared" si="14"/>
        <v>0</v>
      </c>
      <c r="F194" s="31"/>
      <c r="G194" s="31"/>
      <c r="H194" s="31"/>
      <c r="I194" s="33"/>
      <c r="J194" s="35"/>
      <c r="K194" s="26"/>
    </row>
    <row r="195" spans="1:11" s="28" customFormat="1" ht="23.1" hidden="1" customHeight="1" x14ac:dyDescent="0.25">
      <c r="A195" s="1"/>
      <c r="B195" s="29">
        <f t="shared" si="13"/>
        <v>0</v>
      </c>
      <c r="C195" s="25"/>
      <c r="D195" s="25"/>
      <c r="E195" s="30">
        <f t="shared" si="14"/>
        <v>0</v>
      </c>
      <c r="F195" s="31"/>
      <c r="G195" s="31"/>
      <c r="H195" s="31"/>
      <c r="I195" s="33"/>
      <c r="J195" s="35"/>
      <c r="K195" s="26"/>
    </row>
    <row r="196" spans="1:11" s="28" customFormat="1" ht="23.1" hidden="1" customHeight="1" x14ac:dyDescent="0.25">
      <c r="A196" s="1"/>
      <c r="B196" s="29">
        <f t="shared" si="13"/>
        <v>0</v>
      </c>
      <c r="C196" s="25"/>
      <c r="D196" s="25"/>
      <c r="E196" s="30">
        <f t="shared" si="14"/>
        <v>0</v>
      </c>
      <c r="F196" s="31"/>
      <c r="G196" s="31"/>
      <c r="H196" s="31"/>
      <c r="I196" s="33"/>
      <c r="J196" s="35"/>
      <c r="K196" s="26"/>
    </row>
    <row r="197" spans="1:11" s="28" customFormat="1" ht="23.1" hidden="1" customHeight="1" x14ac:dyDescent="0.25">
      <c r="A197" s="1"/>
      <c r="B197" s="29">
        <f t="shared" si="13"/>
        <v>0</v>
      </c>
      <c r="C197" s="25"/>
      <c r="D197" s="25"/>
      <c r="E197" s="30">
        <f t="shared" si="14"/>
        <v>0</v>
      </c>
      <c r="F197" s="31"/>
      <c r="G197" s="31"/>
      <c r="H197" s="31"/>
      <c r="I197" s="33"/>
      <c r="J197" s="35"/>
      <c r="K197" s="26"/>
    </row>
    <row r="198" spans="1:11" s="28" customFormat="1" ht="23.1" hidden="1" customHeight="1" x14ac:dyDescent="0.25">
      <c r="A198" s="1"/>
      <c r="B198" s="29">
        <f t="shared" si="13"/>
        <v>0</v>
      </c>
      <c r="C198" s="25"/>
      <c r="D198" s="25"/>
      <c r="E198" s="30">
        <f t="shared" si="14"/>
        <v>0</v>
      </c>
      <c r="F198" s="31"/>
      <c r="G198" s="31"/>
      <c r="H198" s="31"/>
      <c r="I198" s="33"/>
      <c r="J198" s="35"/>
      <c r="K198" s="26"/>
    </row>
    <row r="199" spans="1:11" s="28" customFormat="1" ht="23.1" hidden="1" customHeight="1" x14ac:dyDescent="0.25">
      <c r="A199" s="1"/>
      <c r="B199" s="29">
        <f t="shared" si="13"/>
        <v>0</v>
      </c>
      <c r="C199" s="25"/>
      <c r="D199" s="25"/>
      <c r="E199" s="30">
        <f t="shared" si="14"/>
        <v>0</v>
      </c>
      <c r="F199" s="31"/>
      <c r="G199" s="31"/>
      <c r="H199" s="31"/>
      <c r="I199" s="33"/>
      <c r="J199" s="35"/>
      <c r="K199" s="26"/>
    </row>
    <row r="200" spans="1:11" s="28" customFormat="1" ht="23.1" hidden="1" customHeight="1" x14ac:dyDescent="0.25">
      <c r="A200" s="1"/>
      <c r="B200" s="29">
        <f t="shared" si="13"/>
        <v>0</v>
      </c>
      <c r="C200" s="25"/>
      <c r="D200" s="25"/>
      <c r="E200" s="30">
        <f t="shared" si="14"/>
        <v>0</v>
      </c>
      <c r="F200" s="31"/>
      <c r="G200" s="31"/>
      <c r="H200" s="31"/>
      <c r="I200" s="33"/>
      <c r="J200" s="35"/>
      <c r="K200" s="26"/>
    </row>
    <row r="201" spans="1:11" s="28" customFormat="1" ht="23.1" hidden="1" customHeight="1" x14ac:dyDescent="0.25">
      <c r="A201" s="1"/>
      <c r="B201" s="29">
        <f t="shared" si="13"/>
        <v>0</v>
      </c>
      <c r="C201" s="25"/>
      <c r="D201" s="25"/>
      <c r="E201" s="30">
        <f t="shared" si="14"/>
        <v>0</v>
      </c>
      <c r="F201" s="31"/>
      <c r="G201" s="31"/>
      <c r="H201" s="31"/>
      <c r="I201" s="33"/>
      <c r="J201" s="35"/>
      <c r="K201" s="26"/>
    </row>
    <row r="202" spans="1:11" s="28" customFormat="1" ht="23.1" hidden="1" customHeight="1" x14ac:dyDescent="0.25">
      <c r="A202" s="1"/>
      <c r="B202" s="29">
        <f t="shared" si="13"/>
        <v>0</v>
      </c>
      <c r="C202" s="25"/>
      <c r="D202" s="25"/>
      <c r="E202" s="30">
        <f t="shared" si="14"/>
        <v>0</v>
      </c>
      <c r="F202" s="31"/>
      <c r="G202" s="31"/>
      <c r="H202" s="31"/>
      <c r="I202" s="33"/>
      <c r="J202" s="35"/>
      <c r="K202" s="26"/>
    </row>
    <row r="203" spans="1:11" s="28" customFormat="1" ht="23.1" hidden="1" customHeight="1" x14ac:dyDescent="0.25">
      <c r="A203" s="1"/>
      <c r="B203" s="29">
        <f t="shared" si="13"/>
        <v>0</v>
      </c>
      <c r="C203" s="25"/>
      <c r="D203" s="25"/>
      <c r="E203" s="30">
        <f t="shared" si="14"/>
        <v>0</v>
      </c>
      <c r="F203" s="31"/>
      <c r="G203" s="31"/>
      <c r="H203" s="31"/>
      <c r="I203" s="33"/>
      <c r="J203" s="35"/>
      <c r="K203" s="26"/>
    </row>
    <row r="204" spans="1:11" s="28" customFormat="1" ht="23.1" hidden="1" customHeight="1" x14ac:dyDescent="0.25">
      <c r="A204" s="1"/>
      <c r="B204" s="29">
        <f t="shared" si="13"/>
        <v>0</v>
      </c>
      <c r="C204" s="25"/>
      <c r="D204" s="25"/>
      <c r="E204" s="30">
        <f t="shared" si="14"/>
        <v>0</v>
      </c>
      <c r="F204" s="31"/>
      <c r="G204" s="31"/>
      <c r="H204" s="31"/>
      <c r="I204" s="33"/>
      <c r="J204" s="35"/>
      <c r="K204" s="26"/>
    </row>
    <row r="205" spans="1:11" s="28" customFormat="1" ht="23.1" hidden="1" customHeight="1" x14ac:dyDescent="0.25">
      <c r="A205" s="1"/>
      <c r="B205" s="29">
        <f t="shared" si="13"/>
        <v>0</v>
      </c>
      <c r="C205" s="25"/>
      <c r="D205" s="25"/>
      <c r="E205" s="30">
        <f t="shared" si="14"/>
        <v>0</v>
      </c>
      <c r="F205" s="31"/>
      <c r="G205" s="31"/>
      <c r="H205" s="31"/>
      <c r="I205" s="33"/>
      <c r="J205" s="35"/>
      <c r="K205" s="26"/>
    </row>
    <row r="206" spans="1:11" s="28" customFormat="1" ht="23.1" hidden="1" customHeight="1" x14ac:dyDescent="0.25">
      <c r="A206" s="1"/>
      <c r="B206" s="29">
        <f t="shared" si="13"/>
        <v>0</v>
      </c>
      <c r="C206" s="25"/>
      <c r="D206" s="25"/>
      <c r="E206" s="30">
        <f t="shared" si="14"/>
        <v>0</v>
      </c>
      <c r="F206" s="31"/>
      <c r="G206" s="31"/>
      <c r="H206" s="31"/>
      <c r="I206" s="33"/>
      <c r="J206" s="35"/>
      <c r="K206" s="26"/>
    </row>
    <row r="207" spans="1:11" s="28" customFormat="1" ht="23.1" hidden="1" customHeight="1" x14ac:dyDescent="0.25">
      <c r="A207" s="1"/>
      <c r="B207" s="29">
        <f t="shared" si="13"/>
        <v>0</v>
      </c>
      <c r="C207" s="25"/>
      <c r="D207" s="25"/>
      <c r="E207" s="30">
        <f t="shared" si="14"/>
        <v>0</v>
      </c>
      <c r="F207" s="31"/>
      <c r="G207" s="31"/>
      <c r="H207" s="31"/>
      <c r="I207" s="33"/>
      <c r="J207" s="35"/>
      <c r="K207" s="26"/>
    </row>
    <row r="208" spans="1:11" ht="23.1" hidden="1" customHeight="1" x14ac:dyDescent="0.25">
      <c r="B208" s="29">
        <f t="shared" si="13"/>
        <v>0</v>
      </c>
      <c r="C208" s="25"/>
      <c r="D208" s="25"/>
      <c r="E208" s="36">
        <f>E207+F208-G208</f>
        <v>0</v>
      </c>
      <c r="F208" s="32"/>
      <c r="G208" s="32"/>
      <c r="H208" s="34"/>
      <c r="I208" s="33"/>
      <c r="J208" s="27"/>
      <c r="K208" s="26"/>
    </row>
    <row r="209" spans="1:11" ht="23.1" hidden="1" customHeight="1" x14ac:dyDescent="0.25">
      <c r="B209" s="37"/>
      <c r="E209" s="38"/>
      <c r="F209" s="38"/>
      <c r="G209" s="38"/>
      <c r="H209" s="39"/>
      <c r="I209" s="40"/>
      <c r="J209" s="41"/>
      <c r="K209" s="28"/>
    </row>
    <row r="210" spans="1:11" ht="23.1" hidden="1" customHeight="1" x14ac:dyDescent="0.25">
      <c r="B210" s="37"/>
      <c r="D210" s="15">
        <f>G183</f>
        <v>2003</v>
      </c>
      <c r="E210" s="42"/>
      <c r="F210" s="43" t="s">
        <v>10</v>
      </c>
      <c r="G210" s="38"/>
      <c r="H210" s="39"/>
      <c r="I210" s="40"/>
      <c r="J210" s="41"/>
      <c r="K210" s="28"/>
    </row>
    <row r="211" spans="1:11" ht="23.1" hidden="1" customHeight="1" x14ac:dyDescent="0.25">
      <c r="B211" s="37"/>
      <c r="E211" s="11"/>
      <c r="F211" s="44" t="s">
        <v>11</v>
      </c>
      <c r="G211" s="38"/>
      <c r="H211" s="39"/>
      <c r="I211" s="40"/>
      <c r="J211" s="41"/>
      <c r="K211" s="28"/>
    </row>
    <row r="212" spans="1:11" s="28" customFormat="1" ht="23.1" hidden="1" customHeight="1" x14ac:dyDescent="0.25">
      <c r="A212" s="48"/>
      <c r="B212" s="49"/>
      <c r="E212" s="50"/>
      <c r="F212" s="51"/>
      <c r="G212" s="38"/>
      <c r="H212" s="39"/>
      <c r="I212" s="40"/>
      <c r="J212" s="41"/>
    </row>
    <row r="213" spans="1:11" s="12" customFormat="1" ht="23.1" customHeight="1" x14ac:dyDescent="0.25">
      <c r="B213" s="13" t="s">
        <v>1</v>
      </c>
      <c r="C213" s="13"/>
      <c r="D213" s="13"/>
      <c r="E213" s="14" t="s">
        <v>2</v>
      </c>
      <c r="F213" s="14"/>
      <c r="G213" s="15">
        <v>2004</v>
      </c>
      <c r="H213" s="16"/>
      <c r="I213" s="17"/>
      <c r="J213" s="18"/>
    </row>
    <row r="214" spans="1:11" ht="23.1" hidden="1" customHeight="1" thickBot="1" x14ac:dyDescent="0.3">
      <c r="B214" s="19" t="s">
        <v>3</v>
      </c>
      <c r="C214" s="19" t="s">
        <v>4</v>
      </c>
      <c r="D214" s="19" t="s">
        <v>5</v>
      </c>
      <c r="E214" s="20" t="s">
        <v>6</v>
      </c>
      <c r="F214" s="21" t="s">
        <v>4</v>
      </c>
      <c r="G214" s="21" t="s">
        <v>5</v>
      </c>
      <c r="H214" s="22" t="s">
        <v>7</v>
      </c>
      <c r="I214" s="23" t="s">
        <v>8</v>
      </c>
      <c r="J214" s="24" t="s">
        <v>9</v>
      </c>
    </row>
    <row r="215" spans="1:11" s="28" customFormat="1" ht="23.1" hidden="1" customHeight="1" x14ac:dyDescent="0.25">
      <c r="A215" s="1"/>
      <c r="B215" s="29">
        <v>0</v>
      </c>
      <c r="C215" s="25"/>
      <c r="D215" s="25"/>
      <c r="E215" s="30">
        <v>0</v>
      </c>
      <c r="F215" s="31"/>
      <c r="G215" s="31"/>
      <c r="H215" s="31"/>
      <c r="I215" s="33"/>
      <c r="J215" s="35"/>
      <c r="K215" s="26"/>
    </row>
    <row r="216" spans="1:11" s="28" customFormat="1" ht="23.1" hidden="1" customHeight="1" x14ac:dyDescent="0.25">
      <c r="A216" s="1"/>
      <c r="B216" s="29">
        <f t="shared" ref="B216:B238" si="15">B215+C216-D216</f>
        <v>0</v>
      </c>
      <c r="C216" s="25"/>
      <c r="D216" s="25"/>
      <c r="E216" s="30">
        <f t="shared" ref="E216:E237" si="16">E215+F216-G216</f>
        <v>0</v>
      </c>
      <c r="F216" s="31"/>
      <c r="G216" s="31"/>
      <c r="H216" s="31"/>
      <c r="I216" s="33"/>
      <c r="J216" s="35"/>
      <c r="K216" s="26"/>
    </row>
    <row r="217" spans="1:11" s="28" customFormat="1" ht="23.1" hidden="1" customHeight="1" x14ac:dyDescent="0.25">
      <c r="A217" s="1"/>
      <c r="B217" s="29">
        <f t="shared" si="15"/>
        <v>0</v>
      </c>
      <c r="C217" s="25"/>
      <c r="D217" s="25"/>
      <c r="E217" s="30">
        <f t="shared" si="16"/>
        <v>0</v>
      </c>
      <c r="F217" s="31"/>
      <c r="G217" s="31"/>
      <c r="H217" s="31"/>
      <c r="I217" s="33"/>
      <c r="J217" s="35"/>
      <c r="K217" s="26"/>
    </row>
    <row r="218" spans="1:11" s="28" customFormat="1" ht="23.1" hidden="1" customHeight="1" x14ac:dyDescent="0.25">
      <c r="A218" s="1"/>
      <c r="B218" s="29">
        <f t="shared" si="15"/>
        <v>0</v>
      </c>
      <c r="C218" s="25"/>
      <c r="D218" s="25"/>
      <c r="E218" s="30">
        <f t="shared" si="16"/>
        <v>0</v>
      </c>
      <c r="F218" s="31"/>
      <c r="G218" s="31"/>
      <c r="H218" s="31"/>
      <c r="I218" s="33"/>
      <c r="J218" s="35"/>
      <c r="K218" s="26"/>
    </row>
    <row r="219" spans="1:11" s="28" customFormat="1" ht="23.1" hidden="1" customHeight="1" x14ac:dyDescent="0.25">
      <c r="A219" s="1"/>
      <c r="B219" s="29">
        <f t="shared" si="15"/>
        <v>0</v>
      </c>
      <c r="C219" s="25"/>
      <c r="D219" s="25"/>
      <c r="E219" s="30">
        <f t="shared" si="16"/>
        <v>0</v>
      </c>
      <c r="F219" s="31"/>
      <c r="G219" s="31"/>
      <c r="H219" s="31"/>
      <c r="I219" s="33"/>
      <c r="J219" s="35"/>
      <c r="K219" s="26"/>
    </row>
    <row r="220" spans="1:11" s="28" customFormat="1" ht="23.1" hidden="1" customHeight="1" x14ac:dyDescent="0.25">
      <c r="A220" s="1"/>
      <c r="B220" s="29">
        <f t="shared" si="15"/>
        <v>0</v>
      </c>
      <c r="C220" s="25"/>
      <c r="D220" s="25"/>
      <c r="E220" s="30">
        <f t="shared" si="16"/>
        <v>0</v>
      </c>
      <c r="F220" s="31"/>
      <c r="G220" s="31"/>
      <c r="H220" s="31"/>
      <c r="I220" s="33"/>
      <c r="J220" s="35"/>
      <c r="K220" s="26"/>
    </row>
    <row r="221" spans="1:11" s="28" customFormat="1" ht="23.1" hidden="1" customHeight="1" x14ac:dyDescent="0.25">
      <c r="A221" s="1"/>
      <c r="B221" s="29">
        <f t="shared" si="15"/>
        <v>0</v>
      </c>
      <c r="C221" s="25"/>
      <c r="D221" s="25"/>
      <c r="E221" s="30">
        <f t="shared" si="16"/>
        <v>0</v>
      </c>
      <c r="F221" s="31"/>
      <c r="G221" s="31"/>
      <c r="H221" s="31"/>
      <c r="I221" s="33"/>
      <c r="J221" s="35"/>
      <c r="K221" s="26"/>
    </row>
    <row r="222" spans="1:11" s="28" customFormat="1" ht="23.1" hidden="1" customHeight="1" x14ac:dyDescent="0.25">
      <c r="A222" s="1"/>
      <c r="B222" s="29">
        <f t="shared" si="15"/>
        <v>0</v>
      </c>
      <c r="C222" s="25"/>
      <c r="D222" s="25"/>
      <c r="E222" s="30">
        <f t="shared" si="16"/>
        <v>0</v>
      </c>
      <c r="F222" s="31"/>
      <c r="G222" s="31"/>
      <c r="H222" s="31"/>
      <c r="I222" s="33"/>
      <c r="J222" s="35"/>
      <c r="K222" s="26"/>
    </row>
    <row r="223" spans="1:11" s="28" customFormat="1" ht="23.1" hidden="1" customHeight="1" x14ac:dyDescent="0.25">
      <c r="A223" s="1"/>
      <c r="B223" s="29">
        <f t="shared" si="15"/>
        <v>0</v>
      </c>
      <c r="C223" s="25"/>
      <c r="D223" s="25"/>
      <c r="E223" s="30">
        <f t="shared" si="16"/>
        <v>0</v>
      </c>
      <c r="F223" s="31"/>
      <c r="G223" s="31"/>
      <c r="H223" s="31"/>
      <c r="I223" s="33"/>
      <c r="J223" s="35"/>
      <c r="K223" s="26"/>
    </row>
    <row r="224" spans="1:11" s="28" customFormat="1" ht="23.1" hidden="1" customHeight="1" x14ac:dyDescent="0.25">
      <c r="A224" s="1"/>
      <c r="B224" s="29">
        <f t="shared" si="15"/>
        <v>0</v>
      </c>
      <c r="C224" s="25"/>
      <c r="D224" s="25"/>
      <c r="E224" s="30">
        <f t="shared" si="16"/>
        <v>0</v>
      </c>
      <c r="F224" s="31"/>
      <c r="G224" s="31"/>
      <c r="H224" s="31"/>
      <c r="I224" s="33"/>
      <c r="J224" s="35"/>
      <c r="K224" s="26"/>
    </row>
    <row r="225" spans="1:11" s="28" customFormat="1" ht="23.1" hidden="1" customHeight="1" x14ac:dyDescent="0.25">
      <c r="A225" s="1"/>
      <c r="B225" s="29">
        <f t="shared" si="15"/>
        <v>0</v>
      </c>
      <c r="C225" s="25"/>
      <c r="D225" s="25"/>
      <c r="E225" s="30">
        <f t="shared" si="16"/>
        <v>0</v>
      </c>
      <c r="F225" s="31"/>
      <c r="G225" s="31"/>
      <c r="H225" s="31"/>
      <c r="I225" s="33"/>
      <c r="J225" s="35"/>
      <c r="K225" s="26"/>
    </row>
    <row r="226" spans="1:11" s="28" customFormat="1" ht="23.1" hidden="1" customHeight="1" x14ac:dyDescent="0.25">
      <c r="A226" s="1"/>
      <c r="B226" s="29">
        <f t="shared" si="15"/>
        <v>0</v>
      </c>
      <c r="C226" s="25"/>
      <c r="D226" s="25"/>
      <c r="E226" s="30">
        <f t="shared" si="16"/>
        <v>0</v>
      </c>
      <c r="F226" s="31"/>
      <c r="G226" s="31"/>
      <c r="H226" s="31"/>
      <c r="I226" s="33"/>
      <c r="J226" s="35"/>
      <c r="K226" s="26"/>
    </row>
    <row r="227" spans="1:11" s="28" customFormat="1" ht="23.1" hidden="1" customHeight="1" x14ac:dyDescent="0.25">
      <c r="A227" s="1"/>
      <c r="B227" s="29">
        <f t="shared" si="15"/>
        <v>0</v>
      </c>
      <c r="C227" s="25"/>
      <c r="D227" s="25"/>
      <c r="E227" s="30">
        <f t="shared" si="16"/>
        <v>0</v>
      </c>
      <c r="F227" s="31"/>
      <c r="G227" s="31"/>
      <c r="H227" s="31"/>
      <c r="I227" s="33"/>
      <c r="J227" s="35"/>
      <c r="K227" s="26"/>
    </row>
    <row r="228" spans="1:11" s="28" customFormat="1" ht="23.1" hidden="1" customHeight="1" x14ac:dyDescent="0.25">
      <c r="A228" s="1"/>
      <c r="B228" s="29">
        <f t="shared" si="15"/>
        <v>0</v>
      </c>
      <c r="C228" s="25"/>
      <c r="D228" s="25"/>
      <c r="E228" s="30">
        <f t="shared" si="16"/>
        <v>0</v>
      </c>
      <c r="F228" s="31"/>
      <c r="G228" s="31"/>
      <c r="H228" s="31"/>
      <c r="I228" s="33"/>
      <c r="J228" s="35"/>
      <c r="K228" s="26"/>
    </row>
    <row r="229" spans="1:11" s="28" customFormat="1" ht="23.1" hidden="1" customHeight="1" x14ac:dyDescent="0.25">
      <c r="A229" s="1"/>
      <c r="B229" s="29">
        <f t="shared" si="15"/>
        <v>0</v>
      </c>
      <c r="C229" s="25"/>
      <c r="D229" s="25"/>
      <c r="E229" s="30">
        <f t="shared" si="16"/>
        <v>0</v>
      </c>
      <c r="F229" s="31"/>
      <c r="G229" s="31"/>
      <c r="H229" s="31"/>
      <c r="I229" s="33"/>
      <c r="J229" s="35"/>
      <c r="K229" s="26"/>
    </row>
    <row r="230" spans="1:11" s="28" customFormat="1" ht="23.1" hidden="1" customHeight="1" x14ac:dyDescent="0.25">
      <c r="A230" s="1"/>
      <c r="B230" s="29">
        <f t="shared" si="15"/>
        <v>0</v>
      </c>
      <c r="C230" s="25"/>
      <c r="D230" s="25"/>
      <c r="E230" s="30">
        <f t="shared" si="16"/>
        <v>0</v>
      </c>
      <c r="F230" s="31"/>
      <c r="G230" s="31"/>
      <c r="H230" s="31"/>
      <c r="I230" s="33"/>
      <c r="J230" s="35"/>
      <c r="K230" s="26"/>
    </row>
    <row r="231" spans="1:11" s="28" customFormat="1" ht="23.1" hidden="1" customHeight="1" x14ac:dyDescent="0.25">
      <c r="A231" s="1"/>
      <c r="B231" s="29">
        <f t="shared" si="15"/>
        <v>0</v>
      </c>
      <c r="C231" s="25"/>
      <c r="D231" s="25"/>
      <c r="E231" s="30">
        <f t="shared" si="16"/>
        <v>0</v>
      </c>
      <c r="F231" s="31"/>
      <c r="G231" s="31"/>
      <c r="H231" s="31"/>
      <c r="I231" s="33"/>
      <c r="J231" s="35"/>
      <c r="K231" s="26"/>
    </row>
    <row r="232" spans="1:11" s="28" customFormat="1" ht="23.1" hidden="1" customHeight="1" x14ac:dyDescent="0.25">
      <c r="A232" s="1"/>
      <c r="B232" s="29">
        <f t="shared" si="15"/>
        <v>0</v>
      </c>
      <c r="C232" s="25"/>
      <c r="D232" s="25"/>
      <c r="E232" s="30">
        <f t="shared" si="16"/>
        <v>0</v>
      </c>
      <c r="F232" s="31"/>
      <c r="G232" s="31"/>
      <c r="H232" s="31"/>
      <c r="I232" s="33"/>
      <c r="J232" s="35"/>
      <c r="K232" s="26"/>
    </row>
    <row r="233" spans="1:11" s="28" customFormat="1" ht="23.1" hidden="1" customHeight="1" x14ac:dyDescent="0.25">
      <c r="A233" s="1"/>
      <c r="B233" s="29">
        <f t="shared" si="15"/>
        <v>0</v>
      </c>
      <c r="C233" s="25"/>
      <c r="D233" s="25"/>
      <c r="E233" s="30">
        <f t="shared" si="16"/>
        <v>0</v>
      </c>
      <c r="F233" s="31"/>
      <c r="G233" s="31"/>
      <c r="H233" s="31"/>
      <c r="I233" s="33"/>
      <c r="J233" s="35"/>
      <c r="K233" s="26"/>
    </row>
    <row r="234" spans="1:11" s="28" customFormat="1" ht="23.1" hidden="1" customHeight="1" x14ac:dyDescent="0.25">
      <c r="A234" s="1"/>
      <c r="B234" s="29">
        <f t="shared" si="15"/>
        <v>0</v>
      </c>
      <c r="C234" s="25"/>
      <c r="D234" s="25"/>
      <c r="E234" s="30">
        <f t="shared" si="16"/>
        <v>0</v>
      </c>
      <c r="F234" s="31"/>
      <c r="G234" s="31"/>
      <c r="H234" s="31"/>
      <c r="I234" s="33"/>
      <c r="J234" s="35"/>
      <c r="K234" s="26"/>
    </row>
    <row r="235" spans="1:11" s="28" customFormat="1" ht="23.1" hidden="1" customHeight="1" x14ac:dyDescent="0.25">
      <c r="A235" s="1"/>
      <c r="B235" s="29">
        <f t="shared" si="15"/>
        <v>0</v>
      </c>
      <c r="C235" s="25"/>
      <c r="D235" s="25"/>
      <c r="E235" s="30">
        <f t="shared" si="16"/>
        <v>0</v>
      </c>
      <c r="F235" s="31"/>
      <c r="G235" s="31"/>
      <c r="H235" s="31"/>
      <c r="I235" s="33"/>
      <c r="J235" s="35"/>
      <c r="K235" s="26"/>
    </row>
    <row r="236" spans="1:11" s="28" customFormat="1" ht="23.1" hidden="1" customHeight="1" x14ac:dyDescent="0.25">
      <c r="A236" s="1"/>
      <c r="B236" s="29">
        <f t="shared" si="15"/>
        <v>0</v>
      </c>
      <c r="C236" s="25"/>
      <c r="D236" s="25"/>
      <c r="E236" s="30">
        <f t="shared" si="16"/>
        <v>0</v>
      </c>
      <c r="F236" s="31"/>
      <c r="G236" s="31"/>
      <c r="H236" s="31"/>
      <c r="I236" s="33"/>
      <c r="J236" s="35"/>
      <c r="K236" s="26"/>
    </row>
    <row r="237" spans="1:11" s="28" customFormat="1" ht="23.1" hidden="1" customHeight="1" x14ac:dyDescent="0.25">
      <c r="A237" s="1"/>
      <c r="B237" s="29">
        <f t="shared" si="15"/>
        <v>0</v>
      </c>
      <c r="C237" s="25"/>
      <c r="D237" s="25"/>
      <c r="E237" s="30">
        <f t="shared" si="16"/>
        <v>0</v>
      </c>
      <c r="F237" s="31"/>
      <c r="G237" s="31"/>
      <c r="H237" s="31"/>
      <c r="I237" s="33"/>
      <c r="J237" s="35"/>
      <c r="K237" s="26"/>
    </row>
    <row r="238" spans="1:11" ht="23.1" hidden="1" customHeight="1" x14ac:dyDescent="0.25">
      <c r="B238" s="29">
        <f t="shared" si="15"/>
        <v>0</v>
      </c>
      <c r="C238" s="25"/>
      <c r="D238" s="25"/>
      <c r="E238" s="36">
        <f>E237+F238-G238</f>
        <v>0</v>
      </c>
      <c r="F238" s="32"/>
      <c r="G238" s="32"/>
      <c r="H238" s="34"/>
      <c r="I238" s="33"/>
      <c r="J238" s="27"/>
      <c r="K238" s="26"/>
    </row>
    <row r="239" spans="1:11" ht="23.1" hidden="1" customHeight="1" x14ac:dyDescent="0.25">
      <c r="B239" s="37"/>
      <c r="E239" s="38"/>
      <c r="F239" s="38"/>
      <c r="G239" s="38"/>
      <c r="H239" s="39"/>
      <c r="I239" s="40"/>
      <c r="J239" s="41"/>
      <c r="K239" s="28"/>
    </row>
    <row r="240" spans="1:11" ht="23.1" hidden="1" customHeight="1" x14ac:dyDescent="0.25">
      <c r="B240" s="37"/>
      <c r="D240" s="15">
        <f>G213</f>
        <v>2004</v>
      </c>
      <c r="E240" s="42"/>
      <c r="F240" s="43" t="s">
        <v>10</v>
      </c>
      <c r="G240" s="38"/>
      <c r="H240" s="39"/>
      <c r="I240" s="40"/>
      <c r="J240" s="41"/>
      <c r="K240" s="28"/>
    </row>
    <row r="241" spans="1:11" ht="23.1" hidden="1" customHeight="1" x14ac:dyDescent="0.25">
      <c r="B241" s="37"/>
      <c r="E241" s="11"/>
      <c r="F241" s="44" t="s">
        <v>11</v>
      </c>
      <c r="G241" s="38"/>
      <c r="H241" s="39"/>
      <c r="I241" s="40"/>
      <c r="J241" s="41"/>
      <c r="K241" s="28"/>
    </row>
    <row r="242" spans="1:11" s="28" customFormat="1" ht="23.1" hidden="1" customHeight="1" x14ac:dyDescent="0.25">
      <c r="A242" s="48"/>
      <c r="B242" s="49"/>
      <c r="E242" s="50"/>
      <c r="F242" s="51"/>
      <c r="G242" s="38"/>
      <c r="H242" s="39"/>
      <c r="I242" s="40"/>
      <c r="J242" s="41"/>
    </row>
    <row r="243" spans="1:11" s="12" customFormat="1" ht="23.1" customHeight="1" x14ac:dyDescent="0.25">
      <c r="B243" s="13" t="s">
        <v>1</v>
      </c>
      <c r="C243" s="13"/>
      <c r="D243" s="13"/>
      <c r="E243" s="14" t="s">
        <v>2</v>
      </c>
      <c r="F243" s="14"/>
      <c r="G243" s="15">
        <v>2005</v>
      </c>
      <c r="H243" s="16"/>
      <c r="I243" s="17"/>
      <c r="J243" s="18"/>
    </row>
    <row r="244" spans="1:11" ht="23.1" hidden="1" customHeight="1" thickBot="1" x14ac:dyDescent="0.3">
      <c r="B244" s="19" t="s">
        <v>3</v>
      </c>
      <c r="C244" s="19" t="s">
        <v>4</v>
      </c>
      <c r="D244" s="19" t="s">
        <v>5</v>
      </c>
      <c r="E244" s="20" t="s">
        <v>6</v>
      </c>
      <c r="F244" s="21" t="s">
        <v>4</v>
      </c>
      <c r="G244" s="21" t="s">
        <v>5</v>
      </c>
      <c r="H244" s="22" t="s">
        <v>7</v>
      </c>
      <c r="I244" s="23" t="s">
        <v>8</v>
      </c>
      <c r="J244" s="24" t="s">
        <v>9</v>
      </c>
    </row>
    <row r="245" spans="1:11" s="28" customFormat="1" ht="23.1" hidden="1" customHeight="1" x14ac:dyDescent="0.25">
      <c r="A245" s="1"/>
      <c r="B245" s="29">
        <v>0</v>
      </c>
      <c r="C245" s="25"/>
      <c r="D245" s="25"/>
      <c r="E245" s="30">
        <v>0</v>
      </c>
      <c r="F245" s="31"/>
      <c r="G245" s="31"/>
      <c r="H245" s="31"/>
      <c r="I245" s="33"/>
      <c r="J245" s="35"/>
      <c r="K245" s="26"/>
    </row>
    <row r="246" spans="1:11" s="28" customFormat="1" ht="23.1" hidden="1" customHeight="1" x14ac:dyDescent="0.25">
      <c r="A246" s="1"/>
      <c r="B246" s="29">
        <f t="shared" ref="B246:B268" si="17">B245+C246-D246</f>
        <v>0</v>
      </c>
      <c r="C246" s="25"/>
      <c r="D246" s="25"/>
      <c r="E246" s="30">
        <f t="shared" ref="E246:E267" si="18">E245+F246-G246</f>
        <v>0</v>
      </c>
      <c r="F246" s="31"/>
      <c r="G246" s="31"/>
      <c r="H246" s="31"/>
      <c r="I246" s="33"/>
      <c r="J246" s="35"/>
      <c r="K246" s="26"/>
    </row>
    <row r="247" spans="1:11" s="28" customFormat="1" ht="23.1" hidden="1" customHeight="1" x14ac:dyDescent="0.25">
      <c r="A247" s="1"/>
      <c r="B247" s="29">
        <f t="shared" si="17"/>
        <v>0</v>
      </c>
      <c r="C247" s="25"/>
      <c r="D247" s="25"/>
      <c r="E247" s="30">
        <f t="shared" si="18"/>
        <v>0</v>
      </c>
      <c r="F247" s="31"/>
      <c r="G247" s="31"/>
      <c r="H247" s="31"/>
      <c r="I247" s="33"/>
      <c r="J247" s="35"/>
      <c r="K247" s="26"/>
    </row>
    <row r="248" spans="1:11" s="28" customFormat="1" ht="23.1" hidden="1" customHeight="1" x14ac:dyDescent="0.25">
      <c r="A248" s="1"/>
      <c r="B248" s="29">
        <f t="shared" si="17"/>
        <v>0</v>
      </c>
      <c r="C248" s="25"/>
      <c r="D248" s="25"/>
      <c r="E248" s="30">
        <f t="shared" si="18"/>
        <v>0</v>
      </c>
      <c r="F248" s="31"/>
      <c r="G248" s="31"/>
      <c r="H248" s="31"/>
      <c r="I248" s="33"/>
      <c r="J248" s="35"/>
      <c r="K248" s="26"/>
    </row>
    <row r="249" spans="1:11" s="28" customFormat="1" ht="23.1" hidden="1" customHeight="1" x14ac:dyDescent="0.25">
      <c r="A249" s="1"/>
      <c r="B249" s="29">
        <f t="shared" si="17"/>
        <v>0</v>
      </c>
      <c r="C249" s="25"/>
      <c r="D249" s="25"/>
      <c r="E249" s="30">
        <f t="shared" si="18"/>
        <v>0</v>
      </c>
      <c r="F249" s="31"/>
      <c r="G249" s="31"/>
      <c r="H249" s="31"/>
      <c r="I249" s="33"/>
      <c r="J249" s="35"/>
      <c r="K249" s="26"/>
    </row>
    <row r="250" spans="1:11" s="28" customFormat="1" ht="23.1" hidden="1" customHeight="1" x14ac:dyDescent="0.25">
      <c r="A250" s="1"/>
      <c r="B250" s="29">
        <f t="shared" si="17"/>
        <v>0</v>
      </c>
      <c r="C250" s="25"/>
      <c r="D250" s="25"/>
      <c r="E250" s="30">
        <f t="shared" si="18"/>
        <v>0</v>
      </c>
      <c r="F250" s="31"/>
      <c r="G250" s="31"/>
      <c r="H250" s="31"/>
      <c r="I250" s="33"/>
      <c r="J250" s="35"/>
      <c r="K250" s="26"/>
    </row>
    <row r="251" spans="1:11" s="28" customFormat="1" ht="23.1" hidden="1" customHeight="1" x14ac:dyDescent="0.25">
      <c r="A251" s="1"/>
      <c r="B251" s="29">
        <f t="shared" si="17"/>
        <v>0</v>
      </c>
      <c r="C251" s="25"/>
      <c r="D251" s="25"/>
      <c r="E251" s="30">
        <f t="shared" si="18"/>
        <v>0</v>
      </c>
      <c r="F251" s="31"/>
      <c r="G251" s="31"/>
      <c r="H251" s="31"/>
      <c r="I251" s="33"/>
      <c r="J251" s="35"/>
      <c r="K251" s="26"/>
    </row>
    <row r="252" spans="1:11" s="28" customFormat="1" ht="23.1" hidden="1" customHeight="1" x14ac:dyDescent="0.25">
      <c r="A252" s="1"/>
      <c r="B252" s="29">
        <f t="shared" si="17"/>
        <v>0</v>
      </c>
      <c r="C252" s="25"/>
      <c r="D252" s="25"/>
      <c r="E252" s="30">
        <f t="shared" si="18"/>
        <v>0</v>
      </c>
      <c r="F252" s="31"/>
      <c r="G252" s="31"/>
      <c r="H252" s="31"/>
      <c r="I252" s="33"/>
      <c r="J252" s="35"/>
      <c r="K252" s="26"/>
    </row>
    <row r="253" spans="1:11" s="28" customFormat="1" ht="23.1" hidden="1" customHeight="1" x14ac:dyDescent="0.25">
      <c r="A253" s="1"/>
      <c r="B253" s="29">
        <f t="shared" si="17"/>
        <v>0</v>
      </c>
      <c r="C253" s="25"/>
      <c r="D253" s="25"/>
      <c r="E253" s="30">
        <f t="shared" si="18"/>
        <v>0</v>
      </c>
      <c r="F253" s="31"/>
      <c r="G253" s="31"/>
      <c r="H253" s="31"/>
      <c r="I253" s="33"/>
      <c r="J253" s="35"/>
      <c r="K253" s="26"/>
    </row>
    <row r="254" spans="1:11" s="28" customFormat="1" ht="23.1" hidden="1" customHeight="1" x14ac:dyDescent="0.25">
      <c r="A254" s="1"/>
      <c r="B254" s="29">
        <f t="shared" si="17"/>
        <v>0</v>
      </c>
      <c r="C254" s="25"/>
      <c r="D254" s="25"/>
      <c r="E254" s="30">
        <f t="shared" si="18"/>
        <v>0</v>
      </c>
      <c r="F254" s="31"/>
      <c r="G254" s="31"/>
      <c r="H254" s="31"/>
      <c r="I254" s="33"/>
      <c r="J254" s="35"/>
      <c r="K254" s="26"/>
    </row>
    <row r="255" spans="1:11" s="28" customFormat="1" ht="23.1" hidden="1" customHeight="1" x14ac:dyDescent="0.25">
      <c r="A255" s="1"/>
      <c r="B255" s="29">
        <f t="shared" si="17"/>
        <v>0</v>
      </c>
      <c r="C255" s="25"/>
      <c r="D255" s="25"/>
      <c r="E255" s="30">
        <f t="shared" si="18"/>
        <v>0</v>
      </c>
      <c r="F255" s="31"/>
      <c r="G255" s="31"/>
      <c r="H255" s="31"/>
      <c r="I255" s="33"/>
      <c r="J255" s="35"/>
      <c r="K255" s="26"/>
    </row>
    <row r="256" spans="1:11" s="28" customFormat="1" ht="23.1" hidden="1" customHeight="1" x14ac:dyDescent="0.25">
      <c r="A256" s="1"/>
      <c r="B256" s="29">
        <f t="shared" si="17"/>
        <v>0</v>
      </c>
      <c r="C256" s="25"/>
      <c r="D256" s="25"/>
      <c r="E256" s="30">
        <f t="shared" si="18"/>
        <v>0</v>
      </c>
      <c r="F256" s="31"/>
      <c r="G256" s="31"/>
      <c r="H256" s="31"/>
      <c r="I256" s="33"/>
      <c r="J256" s="35"/>
      <c r="K256" s="26"/>
    </row>
    <row r="257" spans="1:11" s="28" customFormat="1" ht="23.1" hidden="1" customHeight="1" x14ac:dyDescent="0.25">
      <c r="A257" s="1"/>
      <c r="B257" s="29">
        <f t="shared" si="17"/>
        <v>0</v>
      </c>
      <c r="C257" s="25"/>
      <c r="D257" s="25"/>
      <c r="E257" s="30">
        <f t="shared" si="18"/>
        <v>0</v>
      </c>
      <c r="F257" s="31"/>
      <c r="G257" s="31"/>
      <c r="H257" s="31"/>
      <c r="I257" s="33"/>
      <c r="J257" s="35"/>
      <c r="K257" s="26"/>
    </row>
    <row r="258" spans="1:11" s="28" customFormat="1" ht="23.1" hidden="1" customHeight="1" x14ac:dyDescent="0.25">
      <c r="A258" s="1"/>
      <c r="B258" s="29">
        <f t="shared" si="17"/>
        <v>0</v>
      </c>
      <c r="C258" s="25"/>
      <c r="D258" s="25"/>
      <c r="E258" s="30">
        <f t="shared" si="18"/>
        <v>0</v>
      </c>
      <c r="F258" s="31"/>
      <c r="G258" s="31"/>
      <c r="H258" s="31"/>
      <c r="I258" s="33"/>
      <c r="J258" s="35"/>
      <c r="K258" s="26"/>
    </row>
    <row r="259" spans="1:11" s="28" customFormat="1" ht="23.1" hidden="1" customHeight="1" x14ac:dyDescent="0.25">
      <c r="A259" s="1"/>
      <c r="B259" s="29">
        <f t="shared" si="17"/>
        <v>0</v>
      </c>
      <c r="C259" s="25"/>
      <c r="D259" s="25"/>
      <c r="E259" s="30">
        <f t="shared" si="18"/>
        <v>0</v>
      </c>
      <c r="F259" s="31"/>
      <c r="G259" s="31"/>
      <c r="H259" s="31"/>
      <c r="I259" s="33"/>
      <c r="J259" s="35"/>
      <c r="K259" s="26"/>
    </row>
    <row r="260" spans="1:11" s="28" customFormat="1" ht="23.1" hidden="1" customHeight="1" x14ac:dyDescent="0.25">
      <c r="A260" s="1"/>
      <c r="B260" s="29">
        <f t="shared" si="17"/>
        <v>0</v>
      </c>
      <c r="C260" s="25"/>
      <c r="D260" s="25"/>
      <c r="E260" s="30">
        <f t="shared" si="18"/>
        <v>0</v>
      </c>
      <c r="F260" s="31"/>
      <c r="G260" s="31"/>
      <c r="H260" s="31"/>
      <c r="I260" s="33"/>
      <c r="J260" s="35"/>
      <c r="K260" s="26"/>
    </row>
    <row r="261" spans="1:11" s="28" customFormat="1" ht="23.1" hidden="1" customHeight="1" x14ac:dyDescent="0.25">
      <c r="A261" s="1"/>
      <c r="B261" s="29">
        <f t="shared" si="17"/>
        <v>0</v>
      </c>
      <c r="C261" s="25"/>
      <c r="D261" s="25"/>
      <c r="E261" s="30">
        <f t="shared" si="18"/>
        <v>0</v>
      </c>
      <c r="F261" s="31"/>
      <c r="G261" s="31"/>
      <c r="H261" s="31"/>
      <c r="I261" s="33"/>
      <c r="J261" s="35"/>
      <c r="K261" s="26"/>
    </row>
    <row r="262" spans="1:11" s="28" customFormat="1" ht="23.1" hidden="1" customHeight="1" x14ac:dyDescent="0.25">
      <c r="A262" s="1"/>
      <c r="B262" s="29">
        <f t="shared" si="17"/>
        <v>0</v>
      </c>
      <c r="C262" s="25"/>
      <c r="D262" s="25"/>
      <c r="E262" s="30">
        <f t="shared" si="18"/>
        <v>0</v>
      </c>
      <c r="F262" s="31"/>
      <c r="G262" s="31"/>
      <c r="H262" s="31"/>
      <c r="I262" s="33"/>
      <c r="J262" s="35"/>
      <c r="K262" s="26"/>
    </row>
    <row r="263" spans="1:11" s="28" customFormat="1" ht="23.1" hidden="1" customHeight="1" x14ac:dyDescent="0.25">
      <c r="A263" s="1"/>
      <c r="B263" s="29">
        <f t="shared" si="17"/>
        <v>0</v>
      </c>
      <c r="C263" s="25"/>
      <c r="D263" s="25"/>
      <c r="E263" s="30">
        <f t="shared" si="18"/>
        <v>0</v>
      </c>
      <c r="F263" s="31"/>
      <c r="G263" s="31"/>
      <c r="H263" s="31"/>
      <c r="I263" s="33"/>
      <c r="J263" s="35"/>
      <c r="K263" s="26"/>
    </row>
    <row r="264" spans="1:11" s="28" customFormat="1" ht="23.1" hidden="1" customHeight="1" x14ac:dyDescent="0.25">
      <c r="A264" s="1"/>
      <c r="B264" s="29">
        <f t="shared" si="17"/>
        <v>0</v>
      </c>
      <c r="C264" s="25"/>
      <c r="D264" s="25"/>
      <c r="E264" s="30">
        <f t="shared" si="18"/>
        <v>0</v>
      </c>
      <c r="F264" s="31"/>
      <c r="G264" s="31"/>
      <c r="H264" s="31"/>
      <c r="I264" s="33"/>
      <c r="J264" s="35"/>
      <c r="K264" s="26"/>
    </row>
    <row r="265" spans="1:11" s="28" customFormat="1" ht="23.1" hidden="1" customHeight="1" x14ac:dyDescent="0.25">
      <c r="A265" s="1"/>
      <c r="B265" s="29">
        <f t="shared" si="17"/>
        <v>0</v>
      </c>
      <c r="C265" s="25"/>
      <c r="D265" s="25"/>
      <c r="E265" s="30">
        <f t="shared" si="18"/>
        <v>0</v>
      </c>
      <c r="F265" s="31"/>
      <c r="G265" s="31"/>
      <c r="H265" s="31"/>
      <c r="I265" s="33"/>
      <c r="J265" s="35"/>
      <c r="K265" s="26"/>
    </row>
    <row r="266" spans="1:11" s="28" customFormat="1" ht="23.1" hidden="1" customHeight="1" x14ac:dyDescent="0.25">
      <c r="A266" s="1"/>
      <c r="B266" s="29">
        <f t="shared" si="17"/>
        <v>0</v>
      </c>
      <c r="C266" s="25"/>
      <c r="D266" s="25"/>
      <c r="E266" s="30">
        <f t="shared" si="18"/>
        <v>0</v>
      </c>
      <c r="F266" s="31"/>
      <c r="G266" s="31"/>
      <c r="H266" s="31"/>
      <c r="I266" s="33"/>
      <c r="J266" s="35"/>
      <c r="K266" s="26"/>
    </row>
    <row r="267" spans="1:11" s="28" customFormat="1" ht="23.1" hidden="1" customHeight="1" x14ac:dyDescent="0.25">
      <c r="A267" s="1"/>
      <c r="B267" s="29">
        <f t="shared" si="17"/>
        <v>0</v>
      </c>
      <c r="C267" s="25"/>
      <c r="D267" s="25"/>
      <c r="E267" s="30">
        <f t="shared" si="18"/>
        <v>0</v>
      </c>
      <c r="F267" s="31"/>
      <c r="G267" s="31"/>
      <c r="H267" s="31"/>
      <c r="I267" s="33"/>
      <c r="J267" s="35"/>
      <c r="K267" s="26"/>
    </row>
    <row r="268" spans="1:11" ht="23.1" hidden="1" customHeight="1" x14ac:dyDescent="0.25">
      <c r="B268" s="29">
        <f t="shared" si="17"/>
        <v>0</v>
      </c>
      <c r="C268" s="25"/>
      <c r="D268" s="25"/>
      <c r="E268" s="36">
        <f>E267+F268-G268</f>
        <v>0</v>
      </c>
      <c r="F268" s="32"/>
      <c r="G268" s="32"/>
      <c r="H268" s="34"/>
      <c r="I268" s="33"/>
      <c r="J268" s="27"/>
      <c r="K268" s="26"/>
    </row>
    <row r="269" spans="1:11" ht="23.1" hidden="1" customHeight="1" x14ac:dyDescent="0.25">
      <c r="B269" s="37"/>
      <c r="E269" s="38"/>
      <c r="F269" s="38"/>
      <c r="G269" s="38"/>
      <c r="H269" s="39"/>
      <c r="I269" s="40"/>
      <c r="J269" s="41"/>
      <c r="K269" s="28"/>
    </row>
    <row r="270" spans="1:11" ht="23.1" hidden="1" customHeight="1" x14ac:dyDescent="0.25">
      <c r="B270" s="37"/>
      <c r="D270" s="15">
        <f>G243</f>
        <v>2005</v>
      </c>
      <c r="E270" s="42"/>
      <c r="F270" s="43" t="s">
        <v>10</v>
      </c>
      <c r="G270" s="38"/>
      <c r="H270" s="39"/>
      <c r="I270" s="40"/>
      <c r="J270" s="41"/>
      <c r="K270" s="28"/>
    </row>
    <row r="271" spans="1:11" ht="23.1" hidden="1" customHeight="1" x14ac:dyDescent="0.25">
      <c r="B271" s="37"/>
      <c r="E271" s="11"/>
      <c r="F271" s="44" t="s">
        <v>11</v>
      </c>
      <c r="G271" s="38"/>
      <c r="H271" s="39"/>
      <c r="I271" s="40"/>
      <c r="J271" s="41"/>
      <c r="K271" s="28"/>
    </row>
    <row r="272" spans="1:11" s="28" customFormat="1" ht="23.1" hidden="1" customHeight="1" x14ac:dyDescent="0.25">
      <c r="A272" s="48"/>
      <c r="B272" s="49"/>
      <c r="E272" s="50"/>
      <c r="F272" s="51"/>
      <c r="G272" s="38"/>
      <c r="H272" s="39"/>
      <c r="I272" s="40"/>
      <c r="J272" s="41"/>
    </row>
    <row r="273" spans="1:11" s="12" customFormat="1" ht="23.1" customHeight="1" x14ac:dyDescent="0.25">
      <c r="B273" s="13" t="s">
        <v>1</v>
      </c>
      <c r="C273" s="13"/>
      <c r="D273" s="13"/>
      <c r="E273" s="14" t="s">
        <v>2</v>
      </c>
      <c r="F273" s="14"/>
      <c r="G273" s="15">
        <v>2006</v>
      </c>
      <c r="H273" s="16"/>
      <c r="I273" s="17"/>
      <c r="J273" s="18"/>
    </row>
    <row r="274" spans="1:11" ht="23.1" hidden="1" customHeight="1" thickBot="1" x14ac:dyDescent="0.3">
      <c r="B274" s="19" t="s">
        <v>3</v>
      </c>
      <c r="C274" s="19" t="s">
        <v>4</v>
      </c>
      <c r="D274" s="19" t="s">
        <v>5</v>
      </c>
      <c r="E274" s="20" t="s">
        <v>6</v>
      </c>
      <c r="F274" s="21" t="s">
        <v>4</v>
      </c>
      <c r="G274" s="21" t="s">
        <v>5</v>
      </c>
      <c r="H274" s="22" t="s">
        <v>7</v>
      </c>
      <c r="I274" s="23" t="s">
        <v>8</v>
      </c>
      <c r="J274" s="24" t="s">
        <v>9</v>
      </c>
    </row>
    <row r="275" spans="1:11" s="28" customFormat="1" ht="23.1" hidden="1" customHeight="1" x14ac:dyDescent="0.25">
      <c r="A275" s="1"/>
      <c r="B275" s="29">
        <v>0</v>
      </c>
      <c r="C275" s="25"/>
      <c r="D275" s="25"/>
      <c r="E275" s="30">
        <v>0</v>
      </c>
      <c r="F275" s="31"/>
      <c r="G275" s="31"/>
      <c r="H275" s="31"/>
      <c r="I275" s="33"/>
      <c r="J275" s="35"/>
      <c r="K275" s="26"/>
    </row>
    <row r="276" spans="1:11" s="28" customFormat="1" ht="23.1" hidden="1" customHeight="1" x14ac:dyDescent="0.25">
      <c r="A276" s="1"/>
      <c r="B276" s="29">
        <f t="shared" ref="B276:B298" si="19">B275+C276-D276</f>
        <v>0</v>
      </c>
      <c r="C276" s="25"/>
      <c r="D276" s="25"/>
      <c r="E276" s="30">
        <f t="shared" ref="E276:E297" si="20">E275+F276-G276</f>
        <v>0</v>
      </c>
      <c r="F276" s="31"/>
      <c r="G276" s="31"/>
      <c r="H276" s="31"/>
      <c r="I276" s="33"/>
      <c r="J276" s="35"/>
      <c r="K276" s="26"/>
    </row>
    <row r="277" spans="1:11" s="28" customFormat="1" ht="23.1" hidden="1" customHeight="1" x14ac:dyDescent="0.25">
      <c r="A277" s="1"/>
      <c r="B277" s="29">
        <f t="shared" si="19"/>
        <v>0</v>
      </c>
      <c r="C277" s="25"/>
      <c r="D277" s="25"/>
      <c r="E277" s="30">
        <f t="shared" si="20"/>
        <v>0</v>
      </c>
      <c r="F277" s="31"/>
      <c r="G277" s="31"/>
      <c r="H277" s="31"/>
      <c r="I277" s="33"/>
      <c r="J277" s="35"/>
      <c r="K277" s="26"/>
    </row>
    <row r="278" spans="1:11" s="28" customFormat="1" ht="23.1" hidden="1" customHeight="1" x14ac:dyDescent="0.25">
      <c r="A278" s="1"/>
      <c r="B278" s="29">
        <f t="shared" si="19"/>
        <v>0</v>
      </c>
      <c r="C278" s="25"/>
      <c r="D278" s="25"/>
      <c r="E278" s="30">
        <f t="shared" si="20"/>
        <v>0</v>
      </c>
      <c r="F278" s="31"/>
      <c r="G278" s="31"/>
      <c r="H278" s="31"/>
      <c r="I278" s="33"/>
      <c r="J278" s="35"/>
      <c r="K278" s="26"/>
    </row>
    <row r="279" spans="1:11" s="28" customFormat="1" ht="23.1" hidden="1" customHeight="1" x14ac:dyDescent="0.25">
      <c r="A279" s="1"/>
      <c r="B279" s="29">
        <f t="shared" si="19"/>
        <v>0</v>
      </c>
      <c r="C279" s="25"/>
      <c r="D279" s="25"/>
      <c r="E279" s="30">
        <f t="shared" si="20"/>
        <v>0</v>
      </c>
      <c r="F279" s="31"/>
      <c r="G279" s="31"/>
      <c r="H279" s="31"/>
      <c r="I279" s="33"/>
      <c r="J279" s="35"/>
      <c r="K279" s="26"/>
    </row>
    <row r="280" spans="1:11" s="28" customFormat="1" ht="23.1" hidden="1" customHeight="1" x14ac:dyDescent="0.25">
      <c r="A280" s="1"/>
      <c r="B280" s="29">
        <f t="shared" si="19"/>
        <v>0</v>
      </c>
      <c r="C280" s="25"/>
      <c r="D280" s="25"/>
      <c r="E280" s="30">
        <f t="shared" si="20"/>
        <v>0</v>
      </c>
      <c r="F280" s="31"/>
      <c r="G280" s="31"/>
      <c r="H280" s="31"/>
      <c r="I280" s="33"/>
      <c r="J280" s="35"/>
      <c r="K280" s="26"/>
    </row>
    <row r="281" spans="1:11" s="28" customFormat="1" ht="23.1" hidden="1" customHeight="1" x14ac:dyDescent="0.25">
      <c r="A281" s="1"/>
      <c r="B281" s="29">
        <f t="shared" si="19"/>
        <v>0</v>
      </c>
      <c r="C281" s="25"/>
      <c r="D281" s="25"/>
      <c r="E281" s="30">
        <f t="shared" si="20"/>
        <v>0</v>
      </c>
      <c r="F281" s="31"/>
      <c r="G281" s="31"/>
      <c r="H281" s="31"/>
      <c r="I281" s="33"/>
      <c r="J281" s="35"/>
      <c r="K281" s="26"/>
    </row>
    <row r="282" spans="1:11" s="28" customFormat="1" ht="23.1" hidden="1" customHeight="1" x14ac:dyDescent="0.25">
      <c r="A282" s="1"/>
      <c r="B282" s="29">
        <f t="shared" si="19"/>
        <v>0</v>
      </c>
      <c r="C282" s="25"/>
      <c r="D282" s="25"/>
      <c r="E282" s="30">
        <f t="shared" si="20"/>
        <v>0</v>
      </c>
      <c r="F282" s="31"/>
      <c r="G282" s="31"/>
      <c r="H282" s="31"/>
      <c r="I282" s="33"/>
      <c r="J282" s="35"/>
      <c r="K282" s="26"/>
    </row>
    <row r="283" spans="1:11" s="28" customFormat="1" ht="23.1" hidden="1" customHeight="1" x14ac:dyDescent="0.25">
      <c r="A283" s="1"/>
      <c r="B283" s="29">
        <f t="shared" si="19"/>
        <v>0</v>
      </c>
      <c r="C283" s="25"/>
      <c r="D283" s="25"/>
      <c r="E283" s="30">
        <f t="shared" si="20"/>
        <v>0</v>
      </c>
      <c r="F283" s="31"/>
      <c r="G283" s="31"/>
      <c r="H283" s="31"/>
      <c r="I283" s="33"/>
      <c r="J283" s="35"/>
      <c r="K283" s="26"/>
    </row>
    <row r="284" spans="1:11" s="28" customFormat="1" ht="23.1" hidden="1" customHeight="1" x14ac:dyDescent="0.25">
      <c r="A284" s="1"/>
      <c r="B284" s="29">
        <f t="shared" si="19"/>
        <v>0</v>
      </c>
      <c r="C284" s="25"/>
      <c r="D284" s="25"/>
      <c r="E284" s="30">
        <f t="shared" si="20"/>
        <v>0</v>
      </c>
      <c r="F284" s="31"/>
      <c r="G284" s="31"/>
      <c r="H284" s="31"/>
      <c r="I284" s="33"/>
      <c r="J284" s="35"/>
      <c r="K284" s="26"/>
    </row>
    <row r="285" spans="1:11" s="28" customFormat="1" ht="23.1" hidden="1" customHeight="1" x14ac:dyDescent="0.25">
      <c r="A285" s="1"/>
      <c r="B285" s="29">
        <f t="shared" si="19"/>
        <v>0</v>
      </c>
      <c r="C285" s="25"/>
      <c r="D285" s="25"/>
      <c r="E285" s="30">
        <f t="shared" si="20"/>
        <v>0</v>
      </c>
      <c r="F285" s="31"/>
      <c r="G285" s="31"/>
      <c r="H285" s="31"/>
      <c r="I285" s="33"/>
      <c r="J285" s="35"/>
      <c r="K285" s="26"/>
    </row>
    <row r="286" spans="1:11" s="28" customFormat="1" ht="23.1" hidden="1" customHeight="1" x14ac:dyDescent="0.25">
      <c r="A286" s="1"/>
      <c r="B286" s="29">
        <f t="shared" si="19"/>
        <v>0</v>
      </c>
      <c r="C286" s="25"/>
      <c r="D286" s="25"/>
      <c r="E286" s="30">
        <f t="shared" si="20"/>
        <v>0</v>
      </c>
      <c r="F286" s="31"/>
      <c r="G286" s="31"/>
      <c r="H286" s="31"/>
      <c r="I286" s="33"/>
      <c r="J286" s="35"/>
      <c r="K286" s="26"/>
    </row>
    <row r="287" spans="1:11" s="28" customFormat="1" ht="23.1" hidden="1" customHeight="1" x14ac:dyDescent="0.25">
      <c r="A287" s="1"/>
      <c r="B287" s="29">
        <f t="shared" si="19"/>
        <v>0</v>
      </c>
      <c r="C287" s="25"/>
      <c r="D287" s="25"/>
      <c r="E287" s="30">
        <f t="shared" si="20"/>
        <v>0</v>
      </c>
      <c r="F287" s="31"/>
      <c r="G287" s="31"/>
      <c r="H287" s="31"/>
      <c r="I287" s="33"/>
      <c r="J287" s="35"/>
      <c r="K287" s="26"/>
    </row>
    <row r="288" spans="1:11" s="28" customFormat="1" ht="23.1" hidden="1" customHeight="1" x14ac:dyDescent="0.25">
      <c r="A288" s="1"/>
      <c r="B288" s="29">
        <f t="shared" si="19"/>
        <v>0</v>
      </c>
      <c r="C288" s="25"/>
      <c r="D288" s="25"/>
      <c r="E288" s="30">
        <f t="shared" si="20"/>
        <v>0</v>
      </c>
      <c r="F288" s="31"/>
      <c r="G288" s="31"/>
      <c r="H288" s="31"/>
      <c r="I288" s="33"/>
      <c r="J288" s="35"/>
      <c r="K288" s="26"/>
    </row>
    <row r="289" spans="1:11" s="28" customFormat="1" ht="23.1" hidden="1" customHeight="1" x14ac:dyDescent="0.25">
      <c r="A289" s="1"/>
      <c r="B289" s="29">
        <f t="shared" si="19"/>
        <v>0</v>
      </c>
      <c r="C289" s="25"/>
      <c r="D289" s="25"/>
      <c r="E289" s="30">
        <f t="shared" si="20"/>
        <v>0</v>
      </c>
      <c r="F289" s="31"/>
      <c r="G289" s="31"/>
      <c r="H289" s="31"/>
      <c r="I289" s="33"/>
      <c r="J289" s="35"/>
      <c r="K289" s="26"/>
    </row>
    <row r="290" spans="1:11" s="28" customFormat="1" ht="23.1" hidden="1" customHeight="1" x14ac:dyDescent="0.25">
      <c r="A290" s="1"/>
      <c r="B290" s="29">
        <f t="shared" si="19"/>
        <v>0</v>
      </c>
      <c r="C290" s="25"/>
      <c r="D290" s="25"/>
      <c r="E290" s="30">
        <f t="shared" si="20"/>
        <v>0</v>
      </c>
      <c r="F290" s="31"/>
      <c r="G290" s="31"/>
      <c r="H290" s="31"/>
      <c r="I290" s="33"/>
      <c r="J290" s="35"/>
      <c r="K290" s="26"/>
    </row>
    <row r="291" spans="1:11" s="28" customFormat="1" ht="23.1" hidden="1" customHeight="1" x14ac:dyDescent="0.25">
      <c r="A291" s="1"/>
      <c r="B291" s="29">
        <f t="shared" si="19"/>
        <v>0</v>
      </c>
      <c r="C291" s="25"/>
      <c r="D291" s="25"/>
      <c r="E291" s="30">
        <f t="shared" si="20"/>
        <v>0</v>
      </c>
      <c r="F291" s="31"/>
      <c r="G291" s="31"/>
      <c r="H291" s="31"/>
      <c r="I291" s="33"/>
      <c r="J291" s="35"/>
      <c r="K291" s="26"/>
    </row>
    <row r="292" spans="1:11" s="28" customFormat="1" ht="23.1" hidden="1" customHeight="1" x14ac:dyDescent="0.25">
      <c r="A292" s="1"/>
      <c r="B292" s="29">
        <f t="shared" si="19"/>
        <v>0</v>
      </c>
      <c r="C292" s="25"/>
      <c r="D292" s="25"/>
      <c r="E292" s="30">
        <f t="shared" si="20"/>
        <v>0</v>
      </c>
      <c r="F292" s="31"/>
      <c r="G292" s="31"/>
      <c r="H292" s="31"/>
      <c r="I292" s="33"/>
      <c r="J292" s="35"/>
      <c r="K292" s="26"/>
    </row>
    <row r="293" spans="1:11" s="28" customFormat="1" ht="23.1" hidden="1" customHeight="1" x14ac:dyDescent="0.25">
      <c r="A293" s="1"/>
      <c r="B293" s="29">
        <f t="shared" si="19"/>
        <v>0</v>
      </c>
      <c r="C293" s="25"/>
      <c r="D293" s="25"/>
      <c r="E293" s="30">
        <f t="shared" si="20"/>
        <v>0</v>
      </c>
      <c r="F293" s="31"/>
      <c r="G293" s="31"/>
      <c r="H293" s="31"/>
      <c r="I293" s="33"/>
      <c r="J293" s="35"/>
      <c r="K293" s="26"/>
    </row>
    <row r="294" spans="1:11" s="28" customFormat="1" ht="23.1" hidden="1" customHeight="1" x14ac:dyDescent="0.25">
      <c r="A294" s="1"/>
      <c r="B294" s="29">
        <f t="shared" si="19"/>
        <v>0</v>
      </c>
      <c r="C294" s="25"/>
      <c r="D294" s="25"/>
      <c r="E294" s="30">
        <f t="shared" si="20"/>
        <v>0</v>
      </c>
      <c r="F294" s="31"/>
      <c r="G294" s="31"/>
      <c r="H294" s="31"/>
      <c r="I294" s="33"/>
      <c r="J294" s="35"/>
      <c r="K294" s="26"/>
    </row>
    <row r="295" spans="1:11" s="28" customFormat="1" ht="23.1" hidden="1" customHeight="1" x14ac:dyDescent="0.25">
      <c r="A295" s="1"/>
      <c r="B295" s="29">
        <f t="shared" si="19"/>
        <v>0</v>
      </c>
      <c r="C295" s="25"/>
      <c r="D295" s="25"/>
      <c r="E295" s="30">
        <f t="shared" si="20"/>
        <v>0</v>
      </c>
      <c r="F295" s="31"/>
      <c r="G295" s="31"/>
      <c r="H295" s="31"/>
      <c r="I295" s="33"/>
      <c r="J295" s="35"/>
      <c r="K295" s="26"/>
    </row>
    <row r="296" spans="1:11" s="28" customFormat="1" ht="23.1" hidden="1" customHeight="1" x14ac:dyDescent="0.25">
      <c r="A296" s="1"/>
      <c r="B296" s="29">
        <f t="shared" si="19"/>
        <v>0</v>
      </c>
      <c r="C296" s="25"/>
      <c r="D296" s="25"/>
      <c r="E296" s="30">
        <f t="shared" si="20"/>
        <v>0</v>
      </c>
      <c r="F296" s="31"/>
      <c r="G296" s="31"/>
      <c r="H296" s="31"/>
      <c r="I296" s="33"/>
      <c r="J296" s="35"/>
      <c r="K296" s="26"/>
    </row>
    <row r="297" spans="1:11" s="28" customFormat="1" ht="23.1" hidden="1" customHeight="1" x14ac:dyDescent="0.25">
      <c r="A297" s="1"/>
      <c r="B297" s="29">
        <f t="shared" si="19"/>
        <v>0</v>
      </c>
      <c r="C297" s="25"/>
      <c r="D297" s="25"/>
      <c r="E297" s="30">
        <f t="shared" si="20"/>
        <v>0</v>
      </c>
      <c r="F297" s="31"/>
      <c r="G297" s="31"/>
      <c r="H297" s="31"/>
      <c r="I297" s="33"/>
      <c r="J297" s="35"/>
      <c r="K297" s="26"/>
    </row>
    <row r="298" spans="1:11" ht="23.1" hidden="1" customHeight="1" x14ac:dyDescent="0.25">
      <c r="B298" s="29">
        <f t="shared" si="19"/>
        <v>0</v>
      </c>
      <c r="C298" s="25"/>
      <c r="D298" s="25"/>
      <c r="E298" s="36">
        <f>E297+F298-G298</f>
        <v>0</v>
      </c>
      <c r="F298" s="32"/>
      <c r="G298" s="32"/>
      <c r="H298" s="34"/>
      <c r="I298" s="33"/>
      <c r="J298" s="27"/>
      <c r="K298" s="26"/>
    </row>
    <row r="299" spans="1:11" ht="23.1" hidden="1" customHeight="1" x14ac:dyDescent="0.25">
      <c r="B299" s="37"/>
      <c r="E299" s="38"/>
      <c r="F299" s="38"/>
      <c r="G299" s="38"/>
      <c r="H299" s="39"/>
      <c r="I299" s="40"/>
      <c r="J299" s="41"/>
      <c r="K299" s="28"/>
    </row>
    <row r="300" spans="1:11" ht="23.1" hidden="1" customHeight="1" x14ac:dyDescent="0.25">
      <c r="B300" s="37"/>
      <c r="D300" s="15">
        <f>G273</f>
        <v>2006</v>
      </c>
      <c r="E300" s="42"/>
      <c r="F300" s="43" t="s">
        <v>10</v>
      </c>
      <c r="G300" s="38"/>
      <c r="H300" s="39"/>
      <c r="I300" s="40"/>
      <c r="J300" s="41"/>
      <c r="K300" s="28"/>
    </row>
    <row r="301" spans="1:11" ht="23.1" hidden="1" customHeight="1" x14ac:dyDescent="0.25">
      <c r="B301" s="37"/>
      <c r="E301" s="11"/>
      <c r="F301" s="44" t="s">
        <v>11</v>
      </c>
      <c r="G301" s="38"/>
      <c r="H301" s="39"/>
      <c r="I301" s="40"/>
      <c r="J301" s="41"/>
      <c r="K301" s="28"/>
    </row>
    <row r="302" spans="1:11" s="28" customFormat="1" ht="23.1" hidden="1" customHeight="1" x14ac:dyDescent="0.25">
      <c r="A302" s="48"/>
      <c r="B302" s="49"/>
      <c r="E302" s="50"/>
      <c r="F302" s="51"/>
      <c r="G302" s="38"/>
      <c r="H302" s="39"/>
      <c r="I302" s="40"/>
      <c r="J302" s="41"/>
    </row>
    <row r="303" spans="1:11" s="12" customFormat="1" ht="23.1" customHeight="1" x14ac:dyDescent="0.25">
      <c r="B303" s="13" t="s">
        <v>1</v>
      </c>
      <c r="C303" s="13"/>
      <c r="D303" s="13"/>
      <c r="E303" s="14" t="s">
        <v>2</v>
      </c>
      <c r="F303" s="14"/>
      <c r="G303" s="15">
        <v>2007</v>
      </c>
      <c r="H303" s="16"/>
      <c r="I303" s="17"/>
      <c r="J303" s="18"/>
    </row>
    <row r="304" spans="1:11" ht="23.1" hidden="1" customHeight="1" thickBot="1" x14ac:dyDescent="0.3">
      <c r="B304" s="19" t="s">
        <v>3</v>
      </c>
      <c r="C304" s="19" t="s">
        <v>4</v>
      </c>
      <c r="D304" s="19" t="s">
        <v>5</v>
      </c>
      <c r="E304" s="20" t="s">
        <v>6</v>
      </c>
      <c r="F304" s="21" t="s">
        <v>4</v>
      </c>
      <c r="G304" s="21" t="s">
        <v>5</v>
      </c>
      <c r="H304" s="22" t="s">
        <v>7</v>
      </c>
      <c r="I304" s="23" t="s">
        <v>8</v>
      </c>
      <c r="J304" s="24" t="s">
        <v>9</v>
      </c>
    </row>
    <row r="305" spans="1:11" s="28" customFormat="1" ht="23.1" hidden="1" customHeight="1" x14ac:dyDescent="0.25">
      <c r="A305" s="1"/>
      <c r="B305" s="29">
        <v>0</v>
      </c>
      <c r="C305" s="25"/>
      <c r="D305" s="25"/>
      <c r="E305" s="30">
        <v>0</v>
      </c>
      <c r="F305" s="31"/>
      <c r="G305" s="31"/>
      <c r="H305" s="31"/>
      <c r="I305" s="33"/>
      <c r="J305" s="35"/>
      <c r="K305" s="26"/>
    </row>
    <row r="306" spans="1:11" s="28" customFormat="1" ht="23.1" hidden="1" customHeight="1" x14ac:dyDescent="0.25">
      <c r="A306" s="1"/>
      <c r="B306" s="29">
        <f t="shared" ref="B306:B328" si="21">B305+C306-D306</f>
        <v>0</v>
      </c>
      <c r="C306" s="25"/>
      <c r="D306" s="25"/>
      <c r="E306" s="30">
        <f t="shared" ref="E306:E327" si="22">E305+F306-G306</f>
        <v>0</v>
      </c>
      <c r="F306" s="31"/>
      <c r="G306" s="31"/>
      <c r="H306" s="31"/>
      <c r="I306" s="33"/>
      <c r="J306" s="35"/>
      <c r="K306" s="26"/>
    </row>
    <row r="307" spans="1:11" s="28" customFormat="1" ht="23.1" hidden="1" customHeight="1" x14ac:dyDescent="0.25">
      <c r="A307" s="1"/>
      <c r="B307" s="29">
        <f t="shared" si="21"/>
        <v>0</v>
      </c>
      <c r="C307" s="25"/>
      <c r="D307" s="25"/>
      <c r="E307" s="30">
        <f t="shared" si="22"/>
        <v>0</v>
      </c>
      <c r="F307" s="31"/>
      <c r="G307" s="31"/>
      <c r="H307" s="31"/>
      <c r="I307" s="33"/>
      <c r="J307" s="35"/>
      <c r="K307" s="26"/>
    </row>
    <row r="308" spans="1:11" s="28" customFormat="1" ht="23.1" hidden="1" customHeight="1" x14ac:dyDescent="0.25">
      <c r="A308" s="1"/>
      <c r="B308" s="29">
        <f t="shared" si="21"/>
        <v>0</v>
      </c>
      <c r="C308" s="25"/>
      <c r="D308" s="25"/>
      <c r="E308" s="30">
        <f t="shared" si="22"/>
        <v>0</v>
      </c>
      <c r="F308" s="31"/>
      <c r="G308" s="31"/>
      <c r="H308" s="31"/>
      <c r="I308" s="33"/>
      <c r="J308" s="35"/>
      <c r="K308" s="26"/>
    </row>
    <row r="309" spans="1:11" s="28" customFormat="1" ht="23.1" hidden="1" customHeight="1" x14ac:dyDescent="0.25">
      <c r="A309" s="1"/>
      <c r="B309" s="29">
        <f t="shared" si="21"/>
        <v>0</v>
      </c>
      <c r="C309" s="25"/>
      <c r="D309" s="25"/>
      <c r="E309" s="30">
        <f t="shared" si="22"/>
        <v>0</v>
      </c>
      <c r="F309" s="31"/>
      <c r="G309" s="31"/>
      <c r="H309" s="31"/>
      <c r="I309" s="33"/>
      <c r="J309" s="35"/>
      <c r="K309" s="26"/>
    </row>
    <row r="310" spans="1:11" s="28" customFormat="1" ht="23.1" hidden="1" customHeight="1" x14ac:dyDescent="0.25">
      <c r="A310" s="1"/>
      <c r="B310" s="29">
        <f t="shared" si="21"/>
        <v>0</v>
      </c>
      <c r="C310" s="25"/>
      <c r="D310" s="25"/>
      <c r="E310" s="30">
        <f t="shared" si="22"/>
        <v>0</v>
      </c>
      <c r="F310" s="31"/>
      <c r="G310" s="31"/>
      <c r="H310" s="31"/>
      <c r="I310" s="33"/>
      <c r="J310" s="35"/>
      <c r="K310" s="26"/>
    </row>
    <row r="311" spans="1:11" s="28" customFormat="1" ht="23.1" hidden="1" customHeight="1" x14ac:dyDescent="0.25">
      <c r="A311" s="1"/>
      <c r="B311" s="29">
        <f t="shared" si="21"/>
        <v>0</v>
      </c>
      <c r="C311" s="25"/>
      <c r="D311" s="25"/>
      <c r="E311" s="30">
        <f t="shared" si="22"/>
        <v>0</v>
      </c>
      <c r="F311" s="31"/>
      <c r="G311" s="31"/>
      <c r="H311" s="31"/>
      <c r="I311" s="33"/>
      <c r="J311" s="35"/>
      <c r="K311" s="26"/>
    </row>
    <row r="312" spans="1:11" s="28" customFormat="1" ht="23.1" hidden="1" customHeight="1" x14ac:dyDescent="0.25">
      <c r="A312" s="1"/>
      <c r="B312" s="29">
        <f t="shared" si="21"/>
        <v>0</v>
      </c>
      <c r="C312" s="25"/>
      <c r="D312" s="25"/>
      <c r="E312" s="30">
        <f t="shared" si="22"/>
        <v>0</v>
      </c>
      <c r="F312" s="31"/>
      <c r="G312" s="31"/>
      <c r="H312" s="31"/>
      <c r="I312" s="33"/>
      <c r="J312" s="35"/>
      <c r="K312" s="26"/>
    </row>
    <row r="313" spans="1:11" s="28" customFormat="1" ht="23.1" hidden="1" customHeight="1" x14ac:dyDescent="0.25">
      <c r="A313" s="1"/>
      <c r="B313" s="29">
        <f t="shared" si="21"/>
        <v>0</v>
      </c>
      <c r="C313" s="25"/>
      <c r="D313" s="25"/>
      <c r="E313" s="30">
        <f t="shared" si="22"/>
        <v>0</v>
      </c>
      <c r="F313" s="31"/>
      <c r="G313" s="31"/>
      <c r="H313" s="31"/>
      <c r="I313" s="33"/>
      <c r="J313" s="35"/>
      <c r="K313" s="26"/>
    </row>
    <row r="314" spans="1:11" s="28" customFormat="1" ht="23.1" hidden="1" customHeight="1" x14ac:dyDescent="0.25">
      <c r="A314" s="1"/>
      <c r="B314" s="29">
        <f t="shared" si="21"/>
        <v>0</v>
      </c>
      <c r="C314" s="25"/>
      <c r="D314" s="25"/>
      <c r="E314" s="30">
        <f t="shared" si="22"/>
        <v>0</v>
      </c>
      <c r="F314" s="31"/>
      <c r="G314" s="31"/>
      <c r="H314" s="31"/>
      <c r="I314" s="33"/>
      <c r="J314" s="35"/>
      <c r="K314" s="26"/>
    </row>
    <row r="315" spans="1:11" s="28" customFormat="1" ht="23.1" hidden="1" customHeight="1" x14ac:dyDescent="0.25">
      <c r="A315" s="1"/>
      <c r="B315" s="29">
        <f t="shared" si="21"/>
        <v>0</v>
      </c>
      <c r="C315" s="25"/>
      <c r="D315" s="25"/>
      <c r="E315" s="30">
        <f t="shared" si="22"/>
        <v>0</v>
      </c>
      <c r="F315" s="31"/>
      <c r="G315" s="31"/>
      <c r="H315" s="31"/>
      <c r="I315" s="33"/>
      <c r="J315" s="35"/>
      <c r="K315" s="26"/>
    </row>
    <row r="316" spans="1:11" s="28" customFormat="1" ht="23.1" hidden="1" customHeight="1" x14ac:dyDescent="0.25">
      <c r="A316" s="1"/>
      <c r="B316" s="29">
        <f t="shared" si="21"/>
        <v>0</v>
      </c>
      <c r="C316" s="25"/>
      <c r="D316" s="25"/>
      <c r="E316" s="30">
        <f t="shared" si="22"/>
        <v>0</v>
      </c>
      <c r="F316" s="31"/>
      <c r="G316" s="31"/>
      <c r="H316" s="31"/>
      <c r="I316" s="33"/>
      <c r="J316" s="35"/>
      <c r="K316" s="26"/>
    </row>
    <row r="317" spans="1:11" s="28" customFormat="1" ht="23.1" hidden="1" customHeight="1" x14ac:dyDescent="0.25">
      <c r="A317" s="1"/>
      <c r="B317" s="29">
        <f t="shared" si="21"/>
        <v>0</v>
      </c>
      <c r="C317" s="25"/>
      <c r="D317" s="25"/>
      <c r="E317" s="30">
        <f t="shared" si="22"/>
        <v>0</v>
      </c>
      <c r="F317" s="31"/>
      <c r="G317" s="31"/>
      <c r="H317" s="31"/>
      <c r="I317" s="33"/>
      <c r="J317" s="35"/>
      <c r="K317" s="26"/>
    </row>
    <row r="318" spans="1:11" s="28" customFormat="1" ht="23.1" hidden="1" customHeight="1" x14ac:dyDescent="0.25">
      <c r="A318" s="1"/>
      <c r="B318" s="29">
        <f t="shared" si="21"/>
        <v>0</v>
      </c>
      <c r="C318" s="25"/>
      <c r="D318" s="25"/>
      <c r="E318" s="30">
        <f t="shared" si="22"/>
        <v>0</v>
      </c>
      <c r="F318" s="31"/>
      <c r="G318" s="31"/>
      <c r="H318" s="31"/>
      <c r="I318" s="33"/>
      <c r="J318" s="35"/>
      <c r="K318" s="26"/>
    </row>
    <row r="319" spans="1:11" s="28" customFormat="1" ht="23.1" hidden="1" customHeight="1" x14ac:dyDescent="0.25">
      <c r="A319" s="1"/>
      <c r="B319" s="29">
        <f t="shared" si="21"/>
        <v>0</v>
      </c>
      <c r="C319" s="25"/>
      <c r="D319" s="25"/>
      <c r="E319" s="30">
        <f t="shared" si="22"/>
        <v>0</v>
      </c>
      <c r="F319" s="31"/>
      <c r="G319" s="31"/>
      <c r="H319" s="31"/>
      <c r="I319" s="33"/>
      <c r="J319" s="35"/>
      <c r="K319" s="26"/>
    </row>
    <row r="320" spans="1:11" s="28" customFormat="1" ht="23.1" hidden="1" customHeight="1" x14ac:dyDescent="0.25">
      <c r="A320" s="1"/>
      <c r="B320" s="29">
        <f t="shared" si="21"/>
        <v>0</v>
      </c>
      <c r="C320" s="25"/>
      <c r="D320" s="25"/>
      <c r="E320" s="30">
        <f t="shared" si="22"/>
        <v>0</v>
      </c>
      <c r="F320" s="31"/>
      <c r="G320" s="31"/>
      <c r="H320" s="31"/>
      <c r="I320" s="33"/>
      <c r="J320" s="35"/>
      <c r="K320" s="26"/>
    </row>
    <row r="321" spans="1:11" s="28" customFormat="1" ht="23.1" hidden="1" customHeight="1" x14ac:dyDescent="0.25">
      <c r="A321" s="1"/>
      <c r="B321" s="29">
        <f t="shared" si="21"/>
        <v>0</v>
      </c>
      <c r="C321" s="25"/>
      <c r="D321" s="25"/>
      <c r="E321" s="30">
        <f t="shared" si="22"/>
        <v>0</v>
      </c>
      <c r="F321" s="31"/>
      <c r="G321" s="31"/>
      <c r="H321" s="31"/>
      <c r="I321" s="33"/>
      <c r="J321" s="35"/>
      <c r="K321" s="26"/>
    </row>
    <row r="322" spans="1:11" s="28" customFormat="1" ht="23.1" hidden="1" customHeight="1" x14ac:dyDescent="0.25">
      <c r="A322" s="1"/>
      <c r="B322" s="29">
        <f t="shared" si="21"/>
        <v>0</v>
      </c>
      <c r="C322" s="25"/>
      <c r="D322" s="25"/>
      <c r="E322" s="30">
        <f t="shared" si="22"/>
        <v>0</v>
      </c>
      <c r="F322" s="31"/>
      <c r="G322" s="31"/>
      <c r="H322" s="31"/>
      <c r="I322" s="33"/>
      <c r="J322" s="35"/>
      <c r="K322" s="26"/>
    </row>
    <row r="323" spans="1:11" s="28" customFormat="1" ht="23.1" hidden="1" customHeight="1" x14ac:dyDescent="0.25">
      <c r="A323" s="1"/>
      <c r="B323" s="29">
        <f t="shared" si="21"/>
        <v>0</v>
      </c>
      <c r="C323" s="25"/>
      <c r="D323" s="25"/>
      <c r="E323" s="30">
        <f t="shared" si="22"/>
        <v>0</v>
      </c>
      <c r="F323" s="31"/>
      <c r="G323" s="31"/>
      <c r="H323" s="31"/>
      <c r="I323" s="33"/>
      <c r="J323" s="35"/>
      <c r="K323" s="26"/>
    </row>
    <row r="324" spans="1:11" s="28" customFormat="1" ht="23.1" hidden="1" customHeight="1" x14ac:dyDescent="0.25">
      <c r="A324" s="1"/>
      <c r="B324" s="29">
        <f t="shared" si="21"/>
        <v>0</v>
      </c>
      <c r="C324" s="25"/>
      <c r="D324" s="25"/>
      <c r="E324" s="30">
        <f t="shared" si="22"/>
        <v>0</v>
      </c>
      <c r="F324" s="31"/>
      <c r="G324" s="31"/>
      <c r="H324" s="31"/>
      <c r="I324" s="33"/>
      <c r="J324" s="35"/>
      <c r="K324" s="26"/>
    </row>
    <row r="325" spans="1:11" s="28" customFormat="1" ht="23.1" hidden="1" customHeight="1" x14ac:dyDescent="0.25">
      <c r="A325" s="1"/>
      <c r="B325" s="29">
        <f t="shared" si="21"/>
        <v>0</v>
      </c>
      <c r="C325" s="25"/>
      <c r="D325" s="25"/>
      <c r="E325" s="30">
        <f t="shared" si="22"/>
        <v>0</v>
      </c>
      <c r="F325" s="31"/>
      <c r="G325" s="31"/>
      <c r="H325" s="31"/>
      <c r="I325" s="33"/>
      <c r="J325" s="35"/>
      <c r="K325" s="26"/>
    </row>
    <row r="326" spans="1:11" s="28" customFormat="1" ht="23.1" hidden="1" customHeight="1" x14ac:dyDescent="0.25">
      <c r="A326" s="1"/>
      <c r="B326" s="29">
        <f t="shared" si="21"/>
        <v>0</v>
      </c>
      <c r="C326" s="25"/>
      <c r="D326" s="25"/>
      <c r="E326" s="30">
        <f t="shared" si="22"/>
        <v>0</v>
      </c>
      <c r="F326" s="31"/>
      <c r="G326" s="31"/>
      <c r="H326" s="31"/>
      <c r="I326" s="33"/>
      <c r="J326" s="35"/>
      <c r="K326" s="26"/>
    </row>
    <row r="327" spans="1:11" s="28" customFormat="1" ht="23.1" hidden="1" customHeight="1" x14ac:dyDescent="0.25">
      <c r="A327" s="1"/>
      <c r="B327" s="29">
        <f t="shared" si="21"/>
        <v>0</v>
      </c>
      <c r="C327" s="25"/>
      <c r="D327" s="25"/>
      <c r="E327" s="30">
        <f t="shared" si="22"/>
        <v>0</v>
      </c>
      <c r="F327" s="31"/>
      <c r="G327" s="31"/>
      <c r="H327" s="31"/>
      <c r="I327" s="33"/>
      <c r="J327" s="35"/>
      <c r="K327" s="26"/>
    </row>
    <row r="328" spans="1:11" ht="23.1" hidden="1" customHeight="1" x14ac:dyDescent="0.25">
      <c r="B328" s="29">
        <f t="shared" si="21"/>
        <v>0</v>
      </c>
      <c r="C328" s="25"/>
      <c r="D328" s="25"/>
      <c r="E328" s="36">
        <f>E327+F328-G328</f>
        <v>0</v>
      </c>
      <c r="F328" s="32"/>
      <c r="G328" s="32"/>
      <c r="H328" s="34"/>
      <c r="I328" s="33"/>
      <c r="J328" s="27"/>
      <c r="K328" s="26"/>
    </row>
    <row r="329" spans="1:11" ht="23.1" hidden="1" customHeight="1" x14ac:dyDescent="0.25">
      <c r="B329" s="37"/>
      <c r="E329" s="38"/>
      <c r="F329" s="38"/>
      <c r="G329" s="38"/>
      <c r="H329" s="39"/>
      <c r="I329" s="40"/>
      <c r="J329" s="41"/>
      <c r="K329" s="28"/>
    </row>
    <row r="330" spans="1:11" ht="23.1" hidden="1" customHeight="1" x14ac:dyDescent="0.25">
      <c r="B330" s="37"/>
      <c r="D330" s="15">
        <f>G303</f>
        <v>2007</v>
      </c>
      <c r="E330" s="42"/>
      <c r="F330" s="43" t="s">
        <v>10</v>
      </c>
      <c r="G330" s="38"/>
      <c r="H330" s="39"/>
      <c r="I330" s="40"/>
      <c r="J330" s="41"/>
      <c r="K330" s="28"/>
    </row>
    <row r="331" spans="1:11" ht="23.1" hidden="1" customHeight="1" x14ac:dyDescent="0.25">
      <c r="B331" s="37"/>
      <c r="E331" s="11"/>
      <c r="F331" s="44" t="s">
        <v>11</v>
      </c>
      <c r="G331" s="38"/>
      <c r="H331" s="39"/>
      <c r="I331" s="40"/>
      <c r="J331" s="41"/>
      <c r="K331" s="28"/>
    </row>
    <row r="332" spans="1:11" s="28" customFormat="1" ht="23.1" hidden="1" customHeight="1" x14ac:dyDescent="0.25">
      <c r="A332" s="48"/>
      <c r="B332" s="49"/>
      <c r="E332" s="50"/>
      <c r="F332" s="51"/>
      <c r="G332" s="38"/>
      <c r="H332" s="39"/>
      <c r="I332" s="40"/>
      <c r="J332" s="41"/>
    </row>
    <row r="333" spans="1:11" s="12" customFormat="1" ht="23.1" customHeight="1" x14ac:dyDescent="0.25">
      <c r="B333" s="13" t="s">
        <v>1</v>
      </c>
      <c r="C333" s="13"/>
      <c r="D333" s="13"/>
      <c r="E333" s="14" t="s">
        <v>2</v>
      </c>
      <c r="F333" s="14"/>
      <c r="G333" s="15">
        <v>2008</v>
      </c>
      <c r="H333" s="16"/>
      <c r="I333" s="17"/>
      <c r="J333" s="18"/>
    </row>
    <row r="334" spans="1:11" ht="23.1" hidden="1" customHeight="1" thickBot="1" x14ac:dyDescent="0.3">
      <c r="B334" s="19" t="s">
        <v>3</v>
      </c>
      <c r="C334" s="19" t="s">
        <v>4</v>
      </c>
      <c r="D334" s="19" t="s">
        <v>5</v>
      </c>
      <c r="E334" s="20" t="s">
        <v>6</v>
      </c>
      <c r="F334" s="21" t="s">
        <v>4</v>
      </c>
      <c r="G334" s="21" t="s">
        <v>5</v>
      </c>
      <c r="H334" s="22" t="s">
        <v>7</v>
      </c>
      <c r="I334" s="23" t="s">
        <v>8</v>
      </c>
      <c r="J334" s="24" t="s">
        <v>9</v>
      </c>
    </row>
    <row r="335" spans="1:11" s="28" customFormat="1" ht="23.1" hidden="1" customHeight="1" x14ac:dyDescent="0.25">
      <c r="A335" s="1"/>
      <c r="B335" s="29">
        <v>0</v>
      </c>
      <c r="C335" s="25"/>
      <c r="D335" s="25"/>
      <c r="E335" s="30">
        <v>0</v>
      </c>
      <c r="F335" s="31"/>
      <c r="G335" s="31"/>
      <c r="H335" s="31"/>
      <c r="I335" s="33"/>
      <c r="J335" s="35"/>
      <c r="K335" s="26"/>
    </row>
    <row r="336" spans="1:11" s="28" customFormat="1" ht="23.1" hidden="1" customHeight="1" x14ac:dyDescent="0.25">
      <c r="A336" s="1"/>
      <c r="B336" s="29">
        <f t="shared" ref="B336:B358" si="23">B335+C336-D336</f>
        <v>0</v>
      </c>
      <c r="C336" s="25"/>
      <c r="D336" s="25"/>
      <c r="E336" s="30">
        <f t="shared" ref="E336:E357" si="24">E335+F336-G336</f>
        <v>0</v>
      </c>
      <c r="F336" s="31"/>
      <c r="G336" s="31"/>
      <c r="H336" s="31"/>
      <c r="I336" s="33"/>
      <c r="J336" s="35"/>
      <c r="K336" s="26"/>
    </row>
    <row r="337" spans="1:11" s="28" customFormat="1" ht="23.1" hidden="1" customHeight="1" x14ac:dyDescent="0.25">
      <c r="A337" s="1"/>
      <c r="B337" s="29">
        <f t="shared" si="23"/>
        <v>0</v>
      </c>
      <c r="C337" s="25"/>
      <c r="D337" s="25"/>
      <c r="E337" s="30">
        <f t="shared" si="24"/>
        <v>0</v>
      </c>
      <c r="F337" s="31"/>
      <c r="G337" s="31"/>
      <c r="H337" s="31"/>
      <c r="I337" s="33"/>
      <c r="J337" s="35"/>
      <c r="K337" s="26"/>
    </row>
    <row r="338" spans="1:11" s="28" customFormat="1" ht="23.1" hidden="1" customHeight="1" x14ac:dyDescent="0.25">
      <c r="A338" s="1"/>
      <c r="B338" s="29">
        <f t="shared" si="23"/>
        <v>0</v>
      </c>
      <c r="C338" s="25"/>
      <c r="D338" s="25"/>
      <c r="E338" s="30">
        <f t="shared" si="24"/>
        <v>0</v>
      </c>
      <c r="F338" s="31"/>
      <c r="G338" s="31"/>
      <c r="H338" s="31"/>
      <c r="I338" s="33"/>
      <c r="J338" s="35"/>
      <c r="K338" s="26"/>
    </row>
    <row r="339" spans="1:11" s="28" customFormat="1" ht="23.1" hidden="1" customHeight="1" x14ac:dyDescent="0.25">
      <c r="A339" s="1"/>
      <c r="B339" s="29">
        <f t="shared" si="23"/>
        <v>0</v>
      </c>
      <c r="C339" s="25"/>
      <c r="D339" s="25"/>
      <c r="E339" s="30">
        <f t="shared" si="24"/>
        <v>0</v>
      </c>
      <c r="F339" s="31"/>
      <c r="G339" s="31"/>
      <c r="H339" s="31"/>
      <c r="I339" s="33"/>
      <c r="J339" s="35"/>
      <c r="K339" s="26"/>
    </row>
    <row r="340" spans="1:11" s="28" customFormat="1" ht="23.1" hidden="1" customHeight="1" x14ac:dyDescent="0.25">
      <c r="A340" s="1"/>
      <c r="B340" s="29">
        <f t="shared" si="23"/>
        <v>0</v>
      </c>
      <c r="C340" s="25"/>
      <c r="D340" s="25"/>
      <c r="E340" s="30">
        <f t="shared" si="24"/>
        <v>0</v>
      </c>
      <c r="F340" s="31"/>
      <c r="G340" s="31"/>
      <c r="H340" s="31"/>
      <c r="I340" s="33"/>
      <c r="J340" s="35"/>
      <c r="K340" s="26"/>
    </row>
    <row r="341" spans="1:11" s="28" customFormat="1" ht="23.1" hidden="1" customHeight="1" x14ac:dyDescent="0.25">
      <c r="A341" s="1"/>
      <c r="B341" s="29">
        <f t="shared" si="23"/>
        <v>0</v>
      </c>
      <c r="C341" s="25"/>
      <c r="D341" s="25"/>
      <c r="E341" s="30">
        <f t="shared" si="24"/>
        <v>0</v>
      </c>
      <c r="F341" s="31"/>
      <c r="G341" s="31"/>
      <c r="H341" s="31"/>
      <c r="I341" s="33"/>
      <c r="J341" s="35"/>
      <c r="K341" s="26"/>
    </row>
    <row r="342" spans="1:11" s="28" customFormat="1" ht="23.1" hidden="1" customHeight="1" x14ac:dyDescent="0.25">
      <c r="A342" s="1"/>
      <c r="B342" s="29">
        <f t="shared" si="23"/>
        <v>0</v>
      </c>
      <c r="C342" s="25"/>
      <c r="D342" s="25"/>
      <c r="E342" s="30">
        <f t="shared" si="24"/>
        <v>0</v>
      </c>
      <c r="F342" s="31"/>
      <c r="G342" s="31"/>
      <c r="H342" s="31"/>
      <c r="I342" s="33"/>
      <c r="J342" s="35"/>
      <c r="K342" s="26"/>
    </row>
    <row r="343" spans="1:11" s="28" customFormat="1" ht="23.1" hidden="1" customHeight="1" x14ac:dyDescent="0.25">
      <c r="A343" s="1"/>
      <c r="B343" s="29">
        <f t="shared" si="23"/>
        <v>0</v>
      </c>
      <c r="C343" s="25"/>
      <c r="D343" s="25"/>
      <c r="E343" s="30">
        <f t="shared" si="24"/>
        <v>0</v>
      </c>
      <c r="F343" s="31"/>
      <c r="G343" s="31"/>
      <c r="H343" s="31"/>
      <c r="I343" s="33"/>
      <c r="J343" s="35"/>
      <c r="K343" s="26"/>
    </row>
    <row r="344" spans="1:11" s="28" customFormat="1" ht="23.1" hidden="1" customHeight="1" x14ac:dyDescent="0.25">
      <c r="A344" s="1"/>
      <c r="B344" s="29">
        <f t="shared" si="23"/>
        <v>0</v>
      </c>
      <c r="C344" s="25"/>
      <c r="D344" s="25"/>
      <c r="E344" s="30">
        <f t="shared" si="24"/>
        <v>0</v>
      </c>
      <c r="F344" s="31"/>
      <c r="G344" s="31"/>
      <c r="H344" s="31"/>
      <c r="I344" s="33"/>
      <c r="J344" s="35"/>
      <c r="K344" s="26"/>
    </row>
    <row r="345" spans="1:11" s="28" customFormat="1" ht="23.1" hidden="1" customHeight="1" x14ac:dyDescent="0.25">
      <c r="A345" s="1"/>
      <c r="B345" s="29">
        <f t="shared" si="23"/>
        <v>0</v>
      </c>
      <c r="C345" s="25"/>
      <c r="D345" s="25"/>
      <c r="E345" s="30">
        <f t="shared" si="24"/>
        <v>0</v>
      </c>
      <c r="F345" s="31"/>
      <c r="G345" s="31"/>
      <c r="H345" s="31"/>
      <c r="I345" s="33"/>
      <c r="J345" s="35"/>
      <c r="K345" s="26"/>
    </row>
    <row r="346" spans="1:11" s="28" customFormat="1" ht="23.1" hidden="1" customHeight="1" x14ac:dyDescent="0.25">
      <c r="A346" s="1"/>
      <c r="B346" s="29">
        <f t="shared" si="23"/>
        <v>0</v>
      </c>
      <c r="C346" s="25"/>
      <c r="D346" s="25"/>
      <c r="E346" s="30">
        <f t="shared" si="24"/>
        <v>0</v>
      </c>
      <c r="F346" s="31"/>
      <c r="G346" s="31"/>
      <c r="H346" s="31"/>
      <c r="I346" s="33"/>
      <c r="J346" s="35"/>
      <c r="K346" s="26"/>
    </row>
    <row r="347" spans="1:11" s="28" customFormat="1" ht="23.1" hidden="1" customHeight="1" x14ac:dyDescent="0.25">
      <c r="A347" s="1"/>
      <c r="B347" s="29">
        <f t="shared" si="23"/>
        <v>0</v>
      </c>
      <c r="C347" s="25"/>
      <c r="D347" s="25"/>
      <c r="E347" s="30">
        <f t="shared" si="24"/>
        <v>0</v>
      </c>
      <c r="F347" s="31"/>
      <c r="G347" s="31"/>
      <c r="H347" s="31"/>
      <c r="I347" s="33"/>
      <c r="J347" s="35"/>
      <c r="K347" s="26"/>
    </row>
    <row r="348" spans="1:11" s="28" customFormat="1" ht="23.1" hidden="1" customHeight="1" x14ac:dyDescent="0.25">
      <c r="A348" s="1"/>
      <c r="B348" s="29">
        <f t="shared" si="23"/>
        <v>0</v>
      </c>
      <c r="C348" s="25"/>
      <c r="D348" s="25"/>
      <c r="E348" s="30">
        <f t="shared" si="24"/>
        <v>0</v>
      </c>
      <c r="F348" s="31"/>
      <c r="G348" s="31"/>
      <c r="H348" s="31"/>
      <c r="I348" s="33"/>
      <c r="J348" s="35"/>
      <c r="K348" s="26"/>
    </row>
    <row r="349" spans="1:11" s="28" customFormat="1" ht="23.1" hidden="1" customHeight="1" x14ac:dyDescent="0.25">
      <c r="A349" s="1"/>
      <c r="B349" s="29">
        <f t="shared" si="23"/>
        <v>0</v>
      </c>
      <c r="C349" s="25"/>
      <c r="D349" s="25"/>
      <c r="E349" s="30">
        <f t="shared" si="24"/>
        <v>0</v>
      </c>
      <c r="F349" s="31"/>
      <c r="G349" s="31"/>
      <c r="H349" s="31"/>
      <c r="I349" s="33"/>
      <c r="J349" s="35"/>
      <c r="K349" s="26"/>
    </row>
    <row r="350" spans="1:11" s="28" customFormat="1" ht="23.1" hidden="1" customHeight="1" x14ac:dyDescent="0.25">
      <c r="A350" s="1"/>
      <c r="B350" s="29">
        <f t="shared" si="23"/>
        <v>0</v>
      </c>
      <c r="C350" s="25"/>
      <c r="D350" s="25"/>
      <c r="E350" s="30">
        <f t="shared" si="24"/>
        <v>0</v>
      </c>
      <c r="F350" s="31"/>
      <c r="G350" s="31"/>
      <c r="H350" s="31"/>
      <c r="I350" s="33"/>
      <c r="J350" s="35"/>
      <c r="K350" s="26"/>
    </row>
    <row r="351" spans="1:11" s="28" customFormat="1" ht="23.1" hidden="1" customHeight="1" x14ac:dyDescent="0.25">
      <c r="A351" s="1"/>
      <c r="B351" s="29">
        <f t="shared" si="23"/>
        <v>0</v>
      </c>
      <c r="C351" s="25"/>
      <c r="D351" s="25"/>
      <c r="E351" s="30">
        <f t="shared" si="24"/>
        <v>0</v>
      </c>
      <c r="F351" s="31"/>
      <c r="G351" s="31"/>
      <c r="H351" s="31"/>
      <c r="I351" s="33"/>
      <c r="J351" s="35"/>
      <c r="K351" s="26"/>
    </row>
    <row r="352" spans="1:11" s="28" customFormat="1" ht="23.1" hidden="1" customHeight="1" x14ac:dyDescent="0.25">
      <c r="A352" s="1"/>
      <c r="B352" s="29">
        <f t="shared" si="23"/>
        <v>0</v>
      </c>
      <c r="C352" s="25"/>
      <c r="D352" s="25"/>
      <c r="E352" s="30">
        <f t="shared" si="24"/>
        <v>0</v>
      </c>
      <c r="F352" s="31"/>
      <c r="G352" s="31"/>
      <c r="H352" s="31"/>
      <c r="I352" s="33"/>
      <c r="J352" s="35"/>
      <c r="K352" s="26"/>
    </row>
    <row r="353" spans="1:11" s="28" customFormat="1" ht="23.1" hidden="1" customHeight="1" x14ac:dyDescent="0.25">
      <c r="A353" s="1"/>
      <c r="B353" s="29">
        <f t="shared" si="23"/>
        <v>0</v>
      </c>
      <c r="C353" s="25"/>
      <c r="D353" s="25"/>
      <c r="E353" s="30">
        <f t="shared" si="24"/>
        <v>0</v>
      </c>
      <c r="F353" s="31"/>
      <c r="G353" s="31"/>
      <c r="H353" s="31"/>
      <c r="I353" s="33"/>
      <c r="J353" s="35"/>
      <c r="K353" s="26"/>
    </row>
    <row r="354" spans="1:11" s="28" customFormat="1" ht="23.1" hidden="1" customHeight="1" x14ac:dyDescent="0.25">
      <c r="A354" s="1"/>
      <c r="B354" s="29">
        <f t="shared" si="23"/>
        <v>0</v>
      </c>
      <c r="C354" s="25"/>
      <c r="D354" s="25"/>
      <c r="E354" s="30">
        <f t="shared" si="24"/>
        <v>0</v>
      </c>
      <c r="F354" s="31"/>
      <c r="G354" s="31"/>
      <c r="H354" s="31"/>
      <c r="I354" s="33"/>
      <c r="J354" s="35"/>
      <c r="K354" s="26"/>
    </row>
    <row r="355" spans="1:11" s="28" customFormat="1" ht="23.1" hidden="1" customHeight="1" x14ac:dyDescent="0.25">
      <c r="A355" s="1"/>
      <c r="B355" s="29">
        <f t="shared" si="23"/>
        <v>0</v>
      </c>
      <c r="C355" s="25"/>
      <c r="D355" s="25"/>
      <c r="E355" s="30">
        <f t="shared" si="24"/>
        <v>0</v>
      </c>
      <c r="F355" s="31"/>
      <c r="G355" s="31"/>
      <c r="H355" s="31"/>
      <c r="I355" s="33"/>
      <c r="J355" s="35"/>
      <c r="K355" s="26"/>
    </row>
    <row r="356" spans="1:11" s="28" customFormat="1" ht="23.1" hidden="1" customHeight="1" x14ac:dyDescent="0.25">
      <c r="A356" s="1"/>
      <c r="B356" s="29">
        <f t="shared" si="23"/>
        <v>0</v>
      </c>
      <c r="C356" s="25"/>
      <c r="D356" s="25"/>
      <c r="E356" s="30">
        <f t="shared" si="24"/>
        <v>0</v>
      </c>
      <c r="F356" s="31"/>
      <c r="G356" s="31"/>
      <c r="H356" s="31"/>
      <c r="I356" s="33"/>
      <c r="J356" s="35"/>
      <c r="K356" s="26"/>
    </row>
    <row r="357" spans="1:11" s="28" customFormat="1" ht="23.1" hidden="1" customHeight="1" x14ac:dyDescent="0.25">
      <c r="A357" s="1"/>
      <c r="B357" s="29">
        <f t="shared" si="23"/>
        <v>0</v>
      </c>
      <c r="C357" s="25"/>
      <c r="D357" s="25"/>
      <c r="E357" s="30">
        <f t="shared" si="24"/>
        <v>0</v>
      </c>
      <c r="F357" s="31"/>
      <c r="G357" s="31"/>
      <c r="H357" s="31"/>
      <c r="I357" s="33"/>
      <c r="J357" s="35"/>
      <c r="K357" s="26"/>
    </row>
    <row r="358" spans="1:11" ht="23.1" hidden="1" customHeight="1" x14ac:dyDescent="0.25">
      <c r="B358" s="29">
        <f t="shared" si="23"/>
        <v>0</v>
      </c>
      <c r="C358" s="25"/>
      <c r="D358" s="25"/>
      <c r="E358" s="36">
        <f>E357+F358-G358</f>
        <v>0</v>
      </c>
      <c r="F358" s="32"/>
      <c r="G358" s="32"/>
      <c r="H358" s="34"/>
      <c r="I358" s="33"/>
      <c r="J358" s="27"/>
      <c r="K358" s="26"/>
    </row>
    <row r="359" spans="1:11" ht="23.1" hidden="1" customHeight="1" x14ac:dyDescent="0.25">
      <c r="B359" s="37"/>
      <c r="E359" s="38"/>
      <c r="F359" s="38"/>
      <c r="G359" s="38"/>
      <c r="H359" s="39"/>
      <c r="I359" s="40"/>
      <c r="J359" s="41"/>
      <c r="K359" s="28"/>
    </row>
    <row r="360" spans="1:11" ht="23.1" hidden="1" customHeight="1" x14ac:dyDescent="0.25">
      <c r="B360" s="37"/>
      <c r="D360" s="15">
        <f>G333</f>
        <v>2008</v>
      </c>
      <c r="E360" s="42"/>
      <c r="F360" s="43" t="s">
        <v>10</v>
      </c>
      <c r="G360" s="38"/>
      <c r="H360" s="39"/>
      <c r="I360" s="40"/>
      <c r="J360" s="41"/>
      <c r="K360" s="28"/>
    </row>
    <row r="361" spans="1:11" ht="23.1" hidden="1" customHeight="1" x14ac:dyDescent="0.25">
      <c r="B361" s="37"/>
      <c r="E361" s="11"/>
      <c r="F361" s="44" t="s">
        <v>11</v>
      </c>
      <c r="G361" s="38"/>
      <c r="H361" s="39"/>
      <c r="I361" s="40"/>
      <c r="J361" s="41"/>
      <c r="K361" s="28"/>
    </row>
    <row r="362" spans="1:11" s="28" customFormat="1" ht="23.1" hidden="1" customHeight="1" x14ac:dyDescent="0.25">
      <c r="A362" s="48"/>
      <c r="B362" s="49"/>
      <c r="E362" s="50"/>
      <c r="F362" s="51"/>
      <c r="G362" s="38"/>
      <c r="H362" s="39"/>
      <c r="I362" s="40"/>
      <c r="J362" s="41"/>
    </row>
    <row r="363" spans="1:11" s="12" customFormat="1" ht="23.1" customHeight="1" x14ac:dyDescent="0.25">
      <c r="B363" s="13" t="s">
        <v>1</v>
      </c>
      <c r="C363" s="13"/>
      <c r="D363" s="13"/>
      <c r="E363" s="14" t="s">
        <v>2</v>
      </c>
      <c r="F363" s="14"/>
      <c r="G363" s="15">
        <v>2009</v>
      </c>
      <c r="H363" s="16"/>
      <c r="I363" s="17"/>
      <c r="J363" s="18"/>
    </row>
    <row r="364" spans="1:11" ht="23.1" hidden="1" customHeight="1" thickBot="1" x14ac:dyDescent="0.3">
      <c r="B364" s="19" t="s">
        <v>3</v>
      </c>
      <c r="C364" s="19" t="s">
        <v>4</v>
      </c>
      <c r="D364" s="19" t="s">
        <v>5</v>
      </c>
      <c r="E364" s="20" t="s">
        <v>6</v>
      </c>
      <c r="F364" s="21" t="s">
        <v>4</v>
      </c>
      <c r="G364" s="21" t="s">
        <v>5</v>
      </c>
      <c r="H364" s="22" t="s">
        <v>7</v>
      </c>
      <c r="I364" s="23" t="s">
        <v>8</v>
      </c>
      <c r="J364" s="24" t="s">
        <v>9</v>
      </c>
    </row>
    <row r="365" spans="1:11" s="28" customFormat="1" ht="23.1" hidden="1" customHeight="1" x14ac:dyDescent="0.25">
      <c r="A365" s="1"/>
      <c r="B365" s="29">
        <v>0</v>
      </c>
      <c r="C365" s="25"/>
      <c r="D365" s="25"/>
      <c r="E365" s="30">
        <v>0</v>
      </c>
      <c r="F365" s="31"/>
      <c r="G365" s="31"/>
      <c r="H365" s="31"/>
      <c r="I365" s="33"/>
      <c r="J365" s="35"/>
      <c r="K365" s="26"/>
    </row>
    <row r="366" spans="1:11" s="28" customFormat="1" ht="23.1" hidden="1" customHeight="1" x14ac:dyDescent="0.25">
      <c r="A366" s="1"/>
      <c r="B366" s="29">
        <f t="shared" ref="B366:B388" si="25">B365+C366-D366</f>
        <v>0</v>
      </c>
      <c r="C366" s="25"/>
      <c r="D366" s="25"/>
      <c r="E366" s="30">
        <f t="shared" ref="E366:E387" si="26">E365+F366-G366</f>
        <v>0</v>
      </c>
      <c r="F366" s="31"/>
      <c r="G366" s="31"/>
      <c r="H366" s="31"/>
      <c r="I366" s="33"/>
      <c r="J366" s="35"/>
      <c r="K366" s="26"/>
    </row>
    <row r="367" spans="1:11" s="28" customFormat="1" ht="23.1" hidden="1" customHeight="1" x14ac:dyDescent="0.25">
      <c r="A367" s="1"/>
      <c r="B367" s="29">
        <f t="shared" si="25"/>
        <v>0</v>
      </c>
      <c r="C367" s="25"/>
      <c r="D367" s="25"/>
      <c r="E367" s="30">
        <f t="shared" si="26"/>
        <v>0</v>
      </c>
      <c r="F367" s="31"/>
      <c r="G367" s="31"/>
      <c r="H367" s="31"/>
      <c r="I367" s="33"/>
      <c r="J367" s="35"/>
      <c r="K367" s="26"/>
    </row>
    <row r="368" spans="1:11" s="28" customFormat="1" ht="23.1" hidden="1" customHeight="1" x14ac:dyDescent="0.25">
      <c r="A368" s="1"/>
      <c r="B368" s="29">
        <f t="shared" si="25"/>
        <v>0</v>
      </c>
      <c r="C368" s="25"/>
      <c r="D368" s="25"/>
      <c r="E368" s="30">
        <f t="shared" si="26"/>
        <v>0</v>
      </c>
      <c r="F368" s="31"/>
      <c r="G368" s="31"/>
      <c r="H368" s="31"/>
      <c r="I368" s="33"/>
      <c r="J368" s="35"/>
      <c r="K368" s="26"/>
    </row>
    <row r="369" spans="1:11" s="28" customFormat="1" ht="23.1" hidden="1" customHeight="1" x14ac:dyDescent="0.25">
      <c r="A369" s="1"/>
      <c r="B369" s="29">
        <f t="shared" si="25"/>
        <v>0</v>
      </c>
      <c r="C369" s="25"/>
      <c r="D369" s="25"/>
      <c r="E369" s="30">
        <f t="shared" si="26"/>
        <v>0</v>
      </c>
      <c r="F369" s="31"/>
      <c r="G369" s="31"/>
      <c r="H369" s="31"/>
      <c r="I369" s="33"/>
      <c r="J369" s="35"/>
      <c r="K369" s="26"/>
    </row>
    <row r="370" spans="1:11" s="28" customFormat="1" ht="23.1" hidden="1" customHeight="1" x14ac:dyDescent="0.25">
      <c r="A370" s="1"/>
      <c r="B370" s="29">
        <f t="shared" si="25"/>
        <v>0</v>
      </c>
      <c r="C370" s="25"/>
      <c r="D370" s="25"/>
      <c r="E370" s="30">
        <f t="shared" si="26"/>
        <v>0</v>
      </c>
      <c r="F370" s="31"/>
      <c r="G370" s="31"/>
      <c r="H370" s="31"/>
      <c r="I370" s="33"/>
      <c r="J370" s="35"/>
      <c r="K370" s="26"/>
    </row>
    <row r="371" spans="1:11" s="28" customFormat="1" ht="23.1" hidden="1" customHeight="1" x14ac:dyDescent="0.25">
      <c r="A371" s="1"/>
      <c r="B371" s="29">
        <f t="shared" si="25"/>
        <v>0</v>
      </c>
      <c r="C371" s="25"/>
      <c r="D371" s="25"/>
      <c r="E371" s="30">
        <f t="shared" si="26"/>
        <v>0</v>
      </c>
      <c r="F371" s="31"/>
      <c r="G371" s="31"/>
      <c r="H371" s="31"/>
      <c r="I371" s="33"/>
      <c r="J371" s="35"/>
      <c r="K371" s="26"/>
    </row>
    <row r="372" spans="1:11" s="28" customFormat="1" ht="23.1" hidden="1" customHeight="1" x14ac:dyDescent="0.25">
      <c r="A372" s="1"/>
      <c r="B372" s="29">
        <f t="shared" si="25"/>
        <v>0</v>
      </c>
      <c r="C372" s="25"/>
      <c r="D372" s="25"/>
      <c r="E372" s="30">
        <f t="shared" si="26"/>
        <v>0</v>
      </c>
      <c r="F372" s="31"/>
      <c r="G372" s="31"/>
      <c r="H372" s="31"/>
      <c r="I372" s="33"/>
      <c r="J372" s="35"/>
      <c r="K372" s="26"/>
    </row>
    <row r="373" spans="1:11" s="28" customFormat="1" ht="23.1" hidden="1" customHeight="1" x14ac:dyDescent="0.25">
      <c r="A373" s="1"/>
      <c r="B373" s="29">
        <f t="shared" si="25"/>
        <v>0</v>
      </c>
      <c r="C373" s="25"/>
      <c r="D373" s="25"/>
      <c r="E373" s="30">
        <f t="shared" si="26"/>
        <v>0</v>
      </c>
      <c r="F373" s="31"/>
      <c r="G373" s="31"/>
      <c r="H373" s="31"/>
      <c r="I373" s="33"/>
      <c r="J373" s="35"/>
      <c r="K373" s="26"/>
    </row>
    <row r="374" spans="1:11" s="28" customFormat="1" ht="23.1" hidden="1" customHeight="1" x14ac:dyDescent="0.25">
      <c r="A374" s="1"/>
      <c r="B374" s="29">
        <f t="shared" si="25"/>
        <v>0</v>
      </c>
      <c r="C374" s="25"/>
      <c r="D374" s="25"/>
      <c r="E374" s="30">
        <f t="shared" si="26"/>
        <v>0</v>
      </c>
      <c r="F374" s="31"/>
      <c r="G374" s="31"/>
      <c r="H374" s="31"/>
      <c r="I374" s="33"/>
      <c r="J374" s="35"/>
      <c r="K374" s="26"/>
    </row>
    <row r="375" spans="1:11" s="28" customFormat="1" ht="23.1" hidden="1" customHeight="1" x14ac:dyDescent="0.25">
      <c r="A375" s="1"/>
      <c r="B375" s="29">
        <f t="shared" si="25"/>
        <v>0</v>
      </c>
      <c r="C375" s="25"/>
      <c r="D375" s="25"/>
      <c r="E375" s="30">
        <f t="shared" si="26"/>
        <v>0</v>
      </c>
      <c r="F375" s="31"/>
      <c r="G375" s="31"/>
      <c r="H375" s="31"/>
      <c r="I375" s="33"/>
      <c r="J375" s="35"/>
      <c r="K375" s="26"/>
    </row>
    <row r="376" spans="1:11" s="28" customFormat="1" ht="23.1" hidden="1" customHeight="1" x14ac:dyDescent="0.25">
      <c r="A376" s="1"/>
      <c r="B376" s="29">
        <f t="shared" si="25"/>
        <v>0</v>
      </c>
      <c r="C376" s="25"/>
      <c r="D376" s="25"/>
      <c r="E376" s="30">
        <f t="shared" si="26"/>
        <v>0</v>
      </c>
      <c r="F376" s="31"/>
      <c r="G376" s="31"/>
      <c r="H376" s="31"/>
      <c r="I376" s="33"/>
      <c r="J376" s="35"/>
      <c r="K376" s="26"/>
    </row>
    <row r="377" spans="1:11" s="28" customFormat="1" ht="23.1" hidden="1" customHeight="1" x14ac:dyDescent="0.25">
      <c r="A377" s="1"/>
      <c r="B377" s="29">
        <f t="shared" si="25"/>
        <v>0</v>
      </c>
      <c r="C377" s="25"/>
      <c r="D377" s="25"/>
      <c r="E377" s="30">
        <f t="shared" si="26"/>
        <v>0</v>
      </c>
      <c r="F377" s="31"/>
      <c r="G377" s="31"/>
      <c r="H377" s="31"/>
      <c r="I377" s="33"/>
      <c r="J377" s="35"/>
      <c r="K377" s="26"/>
    </row>
    <row r="378" spans="1:11" s="28" customFormat="1" ht="23.1" hidden="1" customHeight="1" x14ac:dyDescent="0.25">
      <c r="A378" s="1"/>
      <c r="B378" s="29">
        <f t="shared" si="25"/>
        <v>0</v>
      </c>
      <c r="C378" s="25"/>
      <c r="D378" s="25"/>
      <c r="E378" s="30">
        <f t="shared" si="26"/>
        <v>0</v>
      </c>
      <c r="F378" s="31"/>
      <c r="G378" s="31"/>
      <c r="H378" s="31"/>
      <c r="I378" s="33"/>
      <c r="J378" s="35"/>
      <c r="K378" s="26"/>
    </row>
    <row r="379" spans="1:11" s="28" customFormat="1" ht="23.1" hidden="1" customHeight="1" x14ac:dyDescent="0.25">
      <c r="A379" s="1"/>
      <c r="B379" s="29">
        <f t="shared" si="25"/>
        <v>0</v>
      </c>
      <c r="C379" s="25"/>
      <c r="D379" s="25"/>
      <c r="E379" s="30">
        <f t="shared" si="26"/>
        <v>0</v>
      </c>
      <c r="F379" s="31"/>
      <c r="G379" s="31"/>
      <c r="H379" s="31"/>
      <c r="I379" s="33"/>
      <c r="J379" s="35"/>
      <c r="K379" s="26"/>
    </row>
    <row r="380" spans="1:11" s="28" customFormat="1" ht="23.1" hidden="1" customHeight="1" x14ac:dyDescent="0.25">
      <c r="A380" s="1"/>
      <c r="B380" s="29">
        <f t="shared" si="25"/>
        <v>0</v>
      </c>
      <c r="C380" s="25"/>
      <c r="D380" s="25"/>
      <c r="E380" s="30">
        <f t="shared" si="26"/>
        <v>0</v>
      </c>
      <c r="F380" s="31"/>
      <c r="G380" s="31"/>
      <c r="H380" s="31"/>
      <c r="I380" s="33"/>
      <c r="J380" s="35"/>
      <c r="K380" s="26"/>
    </row>
    <row r="381" spans="1:11" s="28" customFormat="1" ht="23.1" hidden="1" customHeight="1" x14ac:dyDescent="0.25">
      <c r="A381" s="1"/>
      <c r="B381" s="29">
        <f t="shared" si="25"/>
        <v>0</v>
      </c>
      <c r="C381" s="25"/>
      <c r="D381" s="25"/>
      <c r="E381" s="30">
        <f t="shared" si="26"/>
        <v>0</v>
      </c>
      <c r="F381" s="31"/>
      <c r="G381" s="31"/>
      <c r="H381" s="31"/>
      <c r="I381" s="33"/>
      <c r="J381" s="35"/>
      <c r="K381" s="26"/>
    </row>
    <row r="382" spans="1:11" s="28" customFormat="1" ht="23.1" hidden="1" customHeight="1" x14ac:dyDescent="0.25">
      <c r="A382" s="1"/>
      <c r="B382" s="29">
        <f t="shared" si="25"/>
        <v>0</v>
      </c>
      <c r="C382" s="25"/>
      <c r="D382" s="25"/>
      <c r="E382" s="30">
        <f t="shared" si="26"/>
        <v>0</v>
      </c>
      <c r="F382" s="31"/>
      <c r="G382" s="31"/>
      <c r="H382" s="31"/>
      <c r="I382" s="33"/>
      <c r="J382" s="35"/>
      <c r="K382" s="26"/>
    </row>
    <row r="383" spans="1:11" s="28" customFormat="1" ht="23.1" hidden="1" customHeight="1" x14ac:dyDescent="0.25">
      <c r="A383" s="1"/>
      <c r="B383" s="29">
        <f t="shared" si="25"/>
        <v>0</v>
      </c>
      <c r="C383" s="25"/>
      <c r="D383" s="25"/>
      <c r="E383" s="30">
        <f t="shared" si="26"/>
        <v>0</v>
      </c>
      <c r="F383" s="31"/>
      <c r="G383" s="31"/>
      <c r="H383" s="31"/>
      <c r="I383" s="33"/>
      <c r="J383" s="35"/>
      <c r="K383" s="26"/>
    </row>
    <row r="384" spans="1:11" s="28" customFormat="1" ht="23.1" hidden="1" customHeight="1" x14ac:dyDescent="0.25">
      <c r="A384" s="1"/>
      <c r="B384" s="29">
        <f t="shared" si="25"/>
        <v>0</v>
      </c>
      <c r="C384" s="25"/>
      <c r="D384" s="25"/>
      <c r="E384" s="30">
        <f t="shared" si="26"/>
        <v>0</v>
      </c>
      <c r="F384" s="31"/>
      <c r="G384" s="31"/>
      <c r="H384" s="31"/>
      <c r="I384" s="33"/>
      <c r="J384" s="35"/>
      <c r="K384" s="26"/>
    </row>
    <row r="385" spans="1:11" s="28" customFormat="1" ht="23.1" hidden="1" customHeight="1" x14ac:dyDescent="0.25">
      <c r="A385" s="1"/>
      <c r="B385" s="29">
        <f t="shared" si="25"/>
        <v>0</v>
      </c>
      <c r="C385" s="25"/>
      <c r="D385" s="25"/>
      <c r="E385" s="30">
        <f t="shared" si="26"/>
        <v>0</v>
      </c>
      <c r="F385" s="31"/>
      <c r="G385" s="31"/>
      <c r="H385" s="31"/>
      <c r="I385" s="33"/>
      <c r="J385" s="35"/>
      <c r="K385" s="26"/>
    </row>
    <row r="386" spans="1:11" s="28" customFormat="1" ht="23.1" hidden="1" customHeight="1" x14ac:dyDescent="0.25">
      <c r="A386" s="1"/>
      <c r="B386" s="29">
        <f t="shared" si="25"/>
        <v>0</v>
      </c>
      <c r="C386" s="25"/>
      <c r="D386" s="25"/>
      <c r="E386" s="30">
        <f t="shared" si="26"/>
        <v>0</v>
      </c>
      <c r="F386" s="31"/>
      <c r="G386" s="31"/>
      <c r="H386" s="31"/>
      <c r="I386" s="33"/>
      <c r="J386" s="35"/>
      <c r="K386" s="26"/>
    </row>
    <row r="387" spans="1:11" s="28" customFormat="1" ht="23.1" hidden="1" customHeight="1" x14ac:dyDescent="0.25">
      <c r="A387" s="1"/>
      <c r="B387" s="29">
        <f t="shared" si="25"/>
        <v>0</v>
      </c>
      <c r="C387" s="25"/>
      <c r="D387" s="25"/>
      <c r="E387" s="30">
        <f t="shared" si="26"/>
        <v>0</v>
      </c>
      <c r="F387" s="31"/>
      <c r="G387" s="31"/>
      <c r="H387" s="31"/>
      <c r="I387" s="33"/>
      <c r="J387" s="35"/>
      <c r="K387" s="26"/>
    </row>
    <row r="388" spans="1:11" ht="23.1" hidden="1" customHeight="1" x14ac:dyDescent="0.25">
      <c r="B388" s="29">
        <f t="shared" si="25"/>
        <v>0</v>
      </c>
      <c r="C388" s="25"/>
      <c r="D388" s="25"/>
      <c r="E388" s="36">
        <f>E387+F388-G388</f>
        <v>0</v>
      </c>
      <c r="F388" s="32"/>
      <c r="G388" s="32"/>
      <c r="H388" s="34"/>
      <c r="I388" s="33"/>
      <c r="J388" s="27"/>
      <c r="K388" s="26"/>
    </row>
    <row r="389" spans="1:11" ht="23.1" hidden="1" customHeight="1" x14ac:dyDescent="0.25">
      <c r="B389" s="37"/>
      <c r="E389" s="38"/>
      <c r="F389" s="38"/>
      <c r="G389" s="38"/>
      <c r="H389" s="39"/>
      <c r="I389" s="40"/>
      <c r="J389" s="41"/>
      <c r="K389" s="28"/>
    </row>
    <row r="390" spans="1:11" ht="23.1" hidden="1" customHeight="1" x14ac:dyDescent="0.25">
      <c r="B390" s="37"/>
      <c r="D390" s="15">
        <f>G363</f>
        <v>2009</v>
      </c>
      <c r="E390" s="42"/>
      <c r="F390" s="43" t="s">
        <v>10</v>
      </c>
      <c r="G390" s="38"/>
      <c r="H390" s="39"/>
      <c r="I390" s="40"/>
      <c r="J390" s="41"/>
      <c r="K390" s="28"/>
    </row>
    <row r="391" spans="1:11" ht="23.1" hidden="1" customHeight="1" x14ac:dyDescent="0.25">
      <c r="B391" s="37"/>
      <c r="E391" s="11"/>
      <c r="F391" s="44" t="s">
        <v>11</v>
      </c>
      <c r="G391" s="38"/>
      <c r="H391" s="39"/>
      <c r="I391" s="40"/>
      <c r="J391" s="41"/>
      <c r="K391" s="28"/>
    </row>
    <row r="392" spans="1:11" s="28" customFormat="1" ht="23.1" hidden="1" customHeight="1" x14ac:dyDescent="0.25">
      <c r="A392" s="48"/>
      <c r="B392" s="49"/>
      <c r="E392" s="50"/>
      <c r="F392" s="51"/>
      <c r="G392" s="38"/>
      <c r="H392" s="39"/>
      <c r="I392" s="40"/>
      <c r="J392" s="41"/>
    </row>
    <row r="393" spans="1:11" s="12" customFormat="1" ht="23.1" customHeight="1" x14ac:dyDescent="0.25">
      <c r="B393" s="13" t="s">
        <v>1</v>
      </c>
      <c r="C393" s="13"/>
      <c r="D393" s="13"/>
      <c r="E393" s="14" t="s">
        <v>2</v>
      </c>
      <c r="F393" s="14"/>
      <c r="G393" s="15">
        <v>2010</v>
      </c>
      <c r="H393" s="16"/>
      <c r="I393" s="17"/>
      <c r="J393" s="18"/>
    </row>
    <row r="394" spans="1:11" ht="23.1" hidden="1" customHeight="1" thickBot="1" x14ac:dyDescent="0.3">
      <c r="B394" s="19" t="s">
        <v>3</v>
      </c>
      <c r="C394" s="19" t="s">
        <v>4</v>
      </c>
      <c r="D394" s="19" t="s">
        <v>5</v>
      </c>
      <c r="E394" s="20" t="s">
        <v>6</v>
      </c>
      <c r="F394" s="21" t="s">
        <v>4</v>
      </c>
      <c r="G394" s="21" t="s">
        <v>5</v>
      </c>
      <c r="H394" s="22" t="s">
        <v>7</v>
      </c>
      <c r="I394" s="23" t="s">
        <v>8</v>
      </c>
      <c r="J394" s="24" t="s">
        <v>9</v>
      </c>
    </row>
    <row r="395" spans="1:11" s="28" customFormat="1" ht="23.1" hidden="1" customHeight="1" x14ac:dyDescent="0.25">
      <c r="A395" s="1"/>
      <c r="B395" s="29">
        <v>0</v>
      </c>
      <c r="C395" s="25"/>
      <c r="D395" s="25"/>
      <c r="E395" s="30">
        <v>0</v>
      </c>
      <c r="F395" s="31"/>
      <c r="G395" s="31"/>
      <c r="H395" s="31"/>
      <c r="I395" s="33"/>
      <c r="J395" s="35"/>
      <c r="K395" s="26"/>
    </row>
    <row r="396" spans="1:11" s="28" customFormat="1" ht="23.1" hidden="1" customHeight="1" x14ac:dyDescent="0.25">
      <c r="A396" s="1"/>
      <c r="B396" s="29">
        <f t="shared" ref="B396:B418" si="27">B395+C396-D396</f>
        <v>0</v>
      </c>
      <c r="C396" s="25"/>
      <c r="D396" s="25"/>
      <c r="E396" s="30">
        <f t="shared" ref="E396:E417" si="28">E395+F396-G396</f>
        <v>0</v>
      </c>
      <c r="F396" s="31"/>
      <c r="G396" s="31"/>
      <c r="H396" s="31"/>
      <c r="I396" s="33"/>
      <c r="J396" s="35"/>
      <c r="K396" s="26"/>
    </row>
    <row r="397" spans="1:11" s="28" customFormat="1" ht="23.1" hidden="1" customHeight="1" x14ac:dyDescent="0.25">
      <c r="A397" s="1"/>
      <c r="B397" s="29">
        <f t="shared" si="27"/>
        <v>0</v>
      </c>
      <c r="C397" s="25"/>
      <c r="D397" s="25"/>
      <c r="E397" s="30">
        <f t="shared" si="28"/>
        <v>0</v>
      </c>
      <c r="F397" s="31"/>
      <c r="G397" s="31"/>
      <c r="H397" s="31"/>
      <c r="I397" s="33"/>
      <c r="J397" s="35"/>
      <c r="K397" s="26"/>
    </row>
    <row r="398" spans="1:11" s="28" customFormat="1" ht="23.1" hidden="1" customHeight="1" x14ac:dyDescent="0.25">
      <c r="A398" s="1"/>
      <c r="B398" s="29">
        <f t="shared" si="27"/>
        <v>0</v>
      </c>
      <c r="C398" s="25"/>
      <c r="D398" s="25"/>
      <c r="E398" s="30">
        <f t="shared" si="28"/>
        <v>0</v>
      </c>
      <c r="F398" s="31"/>
      <c r="G398" s="31"/>
      <c r="H398" s="31"/>
      <c r="I398" s="33"/>
      <c r="J398" s="35"/>
      <c r="K398" s="26"/>
    </row>
    <row r="399" spans="1:11" s="28" customFormat="1" ht="23.1" hidden="1" customHeight="1" x14ac:dyDescent="0.25">
      <c r="A399" s="1"/>
      <c r="B399" s="29">
        <f t="shared" si="27"/>
        <v>0</v>
      </c>
      <c r="C399" s="25"/>
      <c r="D399" s="25"/>
      <c r="E399" s="30">
        <f t="shared" si="28"/>
        <v>0</v>
      </c>
      <c r="F399" s="31"/>
      <c r="G399" s="31"/>
      <c r="H399" s="31"/>
      <c r="I399" s="33"/>
      <c r="J399" s="35"/>
      <c r="K399" s="26"/>
    </row>
    <row r="400" spans="1:11" s="28" customFormat="1" ht="23.1" hidden="1" customHeight="1" x14ac:dyDescent="0.25">
      <c r="A400" s="1"/>
      <c r="B400" s="29">
        <f t="shared" si="27"/>
        <v>0</v>
      </c>
      <c r="C400" s="25"/>
      <c r="D400" s="25"/>
      <c r="E400" s="30">
        <f t="shared" si="28"/>
        <v>0</v>
      </c>
      <c r="F400" s="31"/>
      <c r="G400" s="31"/>
      <c r="H400" s="31"/>
      <c r="I400" s="33"/>
      <c r="J400" s="35"/>
      <c r="K400" s="26"/>
    </row>
    <row r="401" spans="1:11" s="28" customFormat="1" ht="23.1" hidden="1" customHeight="1" x14ac:dyDescent="0.25">
      <c r="A401" s="1"/>
      <c r="B401" s="29">
        <f t="shared" si="27"/>
        <v>0</v>
      </c>
      <c r="C401" s="25"/>
      <c r="D401" s="25"/>
      <c r="E401" s="30">
        <f t="shared" si="28"/>
        <v>0</v>
      </c>
      <c r="F401" s="31"/>
      <c r="G401" s="31"/>
      <c r="H401" s="31"/>
      <c r="I401" s="33"/>
      <c r="J401" s="35"/>
      <c r="K401" s="26"/>
    </row>
    <row r="402" spans="1:11" s="28" customFormat="1" ht="23.1" hidden="1" customHeight="1" x14ac:dyDescent="0.25">
      <c r="A402" s="1"/>
      <c r="B402" s="29">
        <f t="shared" si="27"/>
        <v>0</v>
      </c>
      <c r="C402" s="25"/>
      <c r="D402" s="25"/>
      <c r="E402" s="30">
        <f t="shared" si="28"/>
        <v>0</v>
      </c>
      <c r="F402" s="31"/>
      <c r="G402" s="31"/>
      <c r="H402" s="31"/>
      <c r="I402" s="33"/>
      <c r="J402" s="35"/>
      <c r="K402" s="26"/>
    </row>
    <row r="403" spans="1:11" s="28" customFormat="1" ht="23.1" hidden="1" customHeight="1" x14ac:dyDescent="0.25">
      <c r="A403" s="1"/>
      <c r="B403" s="29">
        <f t="shared" si="27"/>
        <v>0</v>
      </c>
      <c r="C403" s="25"/>
      <c r="D403" s="25"/>
      <c r="E403" s="30">
        <f t="shared" si="28"/>
        <v>0</v>
      </c>
      <c r="F403" s="31"/>
      <c r="G403" s="31"/>
      <c r="H403" s="31"/>
      <c r="I403" s="33"/>
      <c r="J403" s="35"/>
      <c r="K403" s="26"/>
    </row>
    <row r="404" spans="1:11" s="28" customFormat="1" ht="23.1" hidden="1" customHeight="1" x14ac:dyDescent="0.25">
      <c r="A404" s="1"/>
      <c r="B404" s="29">
        <f t="shared" si="27"/>
        <v>0</v>
      </c>
      <c r="C404" s="25"/>
      <c r="D404" s="25"/>
      <c r="E404" s="30">
        <f t="shared" si="28"/>
        <v>0</v>
      </c>
      <c r="F404" s="31"/>
      <c r="G404" s="31"/>
      <c r="H404" s="31"/>
      <c r="I404" s="33"/>
      <c r="J404" s="35"/>
      <c r="K404" s="26"/>
    </row>
    <row r="405" spans="1:11" s="28" customFormat="1" ht="23.1" hidden="1" customHeight="1" x14ac:dyDescent="0.25">
      <c r="A405" s="1"/>
      <c r="B405" s="29">
        <f t="shared" si="27"/>
        <v>0</v>
      </c>
      <c r="C405" s="25"/>
      <c r="D405" s="25"/>
      <c r="E405" s="30">
        <f t="shared" si="28"/>
        <v>0</v>
      </c>
      <c r="F405" s="31"/>
      <c r="G405" s="31"/>
      <c r="H405" s="31"/>
      <c r="I405" s="33"/>
      <c r="J405" s="35"/>
      <c r="K405" s="26"/>
    </row>
    <row r="406" spans="1:11" s="28" customFormat="1" ht="23.1" hidden="1" customHeight="1" x14ac:dyDescent="0.25">
      <c r="A406" s="1"/>
      <c r="B406" s="29">
        <f t="shared" si="27"/>
        <v>0</v>
      </c>
      <c r="C406" s="25"/>
      <c r="D406" s="25"/>
      <c r="E406" s="30">
        <f t="shared" si="28"/>
        <v>0</v>
      </c>
      <c r="F406" s="31"/>
      <c r="G406" s="31"/>
      <c r="H406" s="31"/>
      <c r="I406" s="33"/>
      <c r="J406" s="35"/>
      <c r="K406" s="26"/>
    </row>
    <row r="407" spans="1:11" s="28" customFormat="1" ht="23.1" hidden="1" customHeight="1" x14ac:dyDescent="0.25">
      <c r="A407" s="1"/>
      <c r="B407" s="29">
        <f t="shared" si="27"/>
        <v>0</v>
      </c>
      <c r="C407" s="25"/>
      <c r="D407" s="25"/>
      <c r="E407" s="30">
        <f t="shared" si="28"/>
        <v>0</v>
      </c>
      <c r="F407" s="31"/>
      <c r="G407" s="31"/>
      <c r="H407" s="31"/>
      <c r="I407" s="33"/>
      <c r="J407" s="35"/>
      <c r="K407" s="26"/>
    </row>
    <row r="408" spans="1:11" s="28" customFormat="1" ht="23.1" hidden="1" customHeight="1" x14ac:dyDescent="0.25">
      <c r="A408" s="1"/>
      <c r="B408" s="29">
        <f t="shared" si="27"/>
        <v>0</v>
      </c>
      <c r="C408" s="25"/>
      <c r="D408" s="25"/>
      <c r="E408" s="30">
        <f t="shared" si="28"/>
        <v>0</v>
      </c>
      <c r="F408" s="31"/>
      <c r="G408" s="31"/>
      <c r="H408" s="31"/>
      <c r="I408" s="33"/>
      <c r="J408" s="35"/>
      <c r="K408" s="26"/>
    </row>
    <row r="409" spans="1:11" s="28" customFormat="1" ht="23.1" hidden="1" customHeight="1" x14ac:dyDescent="0.25">
      <c r="A409" s="1"/>
      <c r="B409" s="29">
        <f t="shared" si="27"/>
        <v>0</v>
      </c>
      <c r="C409" s="25"/>
      <c r="D409" s="25"/>
      <c r="E409" s="30">
        <f t="shared" si="28"/>
        <v>0</v>
      </c>
      <c r="F409" s="31"/>
      <c r="G409" s="31"/>
      <c r="H409" s="31"/>
      <c r="I409" s="33"/>
      <c r="J409" s="35"/>
      <c r="K409" s="26"/>
    </row>
    <row r="410" spans="1:11" s="28" customFormat="1" ht="23.1" hidden="1" customHeight="1" x14ac:dyDescent="0.25">
      <c r="A410" s="1"/>
      <c r="B410" s="29">
        <f t="shared" si="27"/>
        <v>0</v>
      </c>
      <c r="C410" s="25"/>
      <c r="D410" s="25"/>
      <c r="E410" s="30">
        <f t="shared" si="28"/>
        <v>0</v>
      </c>
      <c r="F410" s="31"/>
      <c r="G410" s="31"/>
      <c r="H410" s="31"/>
      <c r="I410" s="33"/>
      <c r="J410" s="35"/>
      <c r="K410" s="26"/>
    </row>
    <row r="411" spans="1:11" s="28" customFormat="1" ht="23.1" hidden="1" customHeight="1" x14ac:dyDescent="0.25">
      <c r="A411" s="1"/>
      <c r="B411" s="29">
        <f t="shared" si="27"/>
        <v>0</v>
      </c>
      <c r="C411" s="25"/>
      <c r="D411" s="25"/>
      <c r="E411" s="30">
        <f t="shared" si="28"/>
        <v>0</v>
      </c>
      <c r="F411" s="31"/>
      <c r="G411" s="31"/>
      <c r="H411" s="31"/>
      <c r="I411" s="33"/>
      <c r="J411" s="35"/>
      <c r="K411" s="26"/>
    </row>
    <row r="412" spans="1:11" s="28" customFormat="1" ht="23.1" hidden="1" customHeight="1" x14ac:dyDescent="0.25">
      <c r="A412" s="1"/>
      <c r="B412" s="29">
        <f t="shared" si="27"/>
        <v>0</v>
      </c>
      <c r="C412" s="25"/>
      <c r="D412" s="25"/>
      <c r="E412" s="30">
        <f t="shared" si="28"/>
        <v>0</v>
      </c>
      <c r="F412" s="31"/>
      <c r="G412" s="31"/>
      <c r="H412" s="31"/>
      <c r="I412" s="33"/>
      <c r="J412" s="35"/>
      <c r="K412" s="26"/>
    </row>
    <row r="413" spans="1:11" s="28" customFormat="1" ht="23.1" hidden="1" customHeight="1" x14ac:dyDescent="0.25">
      <c r="A413" s="1"/>
      <c r="B413" s="29">
        <f t="shared" si="27"/>
        <v>0</v>
      </c>
      <c r="C413" s="25"/>
      <c r="D413" s="25"/>
      <c r="E413" s="30">
        <f t="shared" si="28"/>
        <v>0</v>
      </c>
      <c r="F413" s="31"/>
      <c r="G413" s="31"/>
      <c r="H413" s="31"/>
      <c r="I413" s="33"/>
      <c r="J413" s="35"/>
      <c r="K413" s="26"/>
    </row>
    <row r="414" spans="1:11" s="28" customFormat="1" ht="23.1" hidden="1" customHeight="1" x14ac:dyDescent="0.25">
      <c r="A414" s="1"/>
      <c r="B414" s="29">
        <f t="shared" si="27"/>
        <v>0</v>
      </c>
      <c r="C414" s="25"/>
      <c r="D414" s="25"/>
      <c r="E414" s="30">
        <f t="shared" si="28"/>
        <v>0</v>
      </c>
      <c r="F414" s="31"/>
      <c r="G414" s="31"/>
      <c r="H414" s="31"/>
      <c r="I414" s="33"/>
      <c r="J414" s="35"/>
      <c r="K414" s="26"/>
    </row>
    <row r="415" spans="1:11" s="28" customFormat="1" ht="23.1" hidden="1" customHeight="1" x14ac:dyDescent="0.25">
      <c r="A415" s="1"/>
      <c r="B415" s="29">
        <f t="shared" si="27"/>
        <v>0</v>
      </c>
      <c r="C415" s="25"/>
      <c r="D415" s="25"/>
      <c r="E415" s="30">
        <f t="shared" si="28"/>
        <v>0</v>
      </c>
      <c r="F415" s="31"/>
      <c r="G415" s="31"/>
      <c r="H415" s="31"/>
      <c r="I415" s="33"/>
      <c r="J415" s="35"/>
      <c r="K415" s="26"/>
    </row>
    <row r="416" spans="1:11" s="28" customFormat="1" ht="23.1" hidden="1" customHeight="1" x14ac:dyDescent="0.25">
      <c r="A416" s="1"/>
      <c r="B416" s="29">
        <f t="shared" si="27"/>
        <v>0</v>
      </c>
      <c r="C416" s="25"/>
      <c r="D416" s="25"/>
      <c r="E416" s="30">
        <f t="shared" si="28"/>
        <v>0</v>
      </c>
      <c r="F416" s="31"/>
      <c r="G416" s="31"/>
      <c r="H416" s="31"/>
      <c r="I416" s="33"/>
      <c r="J416" s="35"/>
      <c r="K416" s="26"/>
    </row>
    <row r="417" spans="1:11" s="28" customFormat="1" ht="23.1" hidden="1" customHeight="1" x14ac:dyDescent="0.25">
      <c r="A417" s="1"/>
      <c r="B417" s="29">
        <f t="shared" si="27"/>
        <v>0</v>
      </c>
      <c r="C417" s="25"/>
      <c r="D417" s="25"/>
      <c r="E417" s="30">
        <f t="shared" si="28"/>
        <v>0</v>
      </c>
      <c r="F417" s="31"/>
      <c r="G417" s="31"/>
      <c r="H417" s="31"/>
      <c r="I417" s="33"/>
      <c r="J417" s="35"/>
      <c r="K417" s="26"/>
    </row>
    <row r="418" spans="1:11" ht="23.1" hidden="1" customHeight="1" x14ac:dyDescent="0.25">
      <c r="B418" s="29">
        <f t="shared" si="27"/>
        <v>0</v>
      </c>
      <c r="C418" s="25"/>
      <c r="D418" s="25"/>
      <c r="E418" s="36">
        <f>E417+F418-G418</f>
        <v>0</v>
      </c>
      <c r="F418" s="32"/>
      <c r="G418" s="32"/>
      <c r="H418" s="34"/>
      <c r="I418" s="33"/>
      <c r="J418" s="27"/>
      <c r="K418" s="26"/>
    </row>
    <row r="419" spans="1:11" ht="23.1" hidden="1" customHeight="1" x14ac:dyDescent="0.25">
      <c r="B419" s="37"/>
      <c r="E419" s="38"/>
      <c r="F419" s="38"/>
      <c r="G419" s="38"/>
      <c r="H419" s="39"/>
      <c r="I419" s="40"/>
      <c r="J419" s="41"/>
      <c r="K419" s="28"/>
    </row>
    <row r="420" spans="1:11" ht="23.1" hidden="1" customHeight="1" x14ac:dyDescent="0.25">
      <c r="B420" s="37"/>
      <c r="D420" s="15">
        <f>G393</f>
        <v>2010</v>
      </c>
      <c r="E420" s="42"/>
      <c r="F420" s="43" t="s">
        <v>10</v>
      </c>
      <c r="G420" s="38"/>
      <c r="H420" s="39"/>
      <c r="I420" s="40"/>
      <c r="J420" s="41"/>
      <c r="K420" s="28"/>
    </row>
    <row r="421" spans="1:11" ht="23.1" hidden="1" customHeight="1" x14ac:dyDescent="0.25">
      <c r="B421" s="37"/>
      <c r="E421" s="11"/>
      <c r="F421" s="44" t="s">
        <v>11</v>
      </c>
      <c r="G421" s="38"/>
      <c r="H421" s="39"/>
      <c r="I421" s="40"/>
      <c r="J421" s="41"/>
      <c r="K421" s="28"/>
    </row>
    <row r="422" spans="1:11" s="28" customFormat="1" ht="23.1" hidden="1" customHeight="1" x14ac:dyDescent="0.25">
      <c r="A422" s="48"/>
      <c r="B422" s="49"/>
      <c r="E422" s="50"/>
      <c r="F422" s="51"/>
      <c r="G422" s="38"/>
      <c r="H422" s="39"/>
      <c r="I422" s="40"/>
      <c r="J422" s="41"/>
    </row>
    <row r="423" spans="1:11" s="12" customFormat="1" ht="23.1" customHeight="1" x14ac:dyDescent="0.25">
      <c r="B423" s="13" t="s">
        <v>1</v>
      </c>
      <c r="C423" s="13"/>
      <c r="D423" s="13"/>
      <c r="E423" s="14" t="s">
        <v>2</v>
      </c>
      <c r="F423" s="14"/>
      <c r="G423" s="15">
        <v>2101</v>
      </c>
      <c r="H423" s="16"/>
      <c r="I423" s="17"/>
      <c r="J423" s="18"/>
    </row>
    <row r="424" spans="1:11" ht="23.1" hidden="1" customHeight="1" thickBot="1" x14ac:dyDescent="0.3">
      <c r="B424" s="19" t="s">
        <v>3</v>
      </c>
      <c r="C424" s="19" t="s">
        <v>4</v>
      </c>
      <c r="D424" s="19" t="s">
        <v>5</v>
      </c>
      <c r="E424" s="20" t="s">
        <v>6</v>
      </c>
      <c r="F424" s="21" t="s">
        <v>4</v>
      </c>
      <c r="G424" s="21" t="s">
        <v>5</v>
      </c>
      <c r="H424" s="22" t="s">
        <v>7</v>
      </c>
      <c r="I424" s="23" t="s">
        <v>8</v>
      </c>
      <c r="J424" s="24" t="s">
        <v>9</v>
      </c>
    </row>
    <row r="425" spans="1:11" s="28" customFormat="1" ht="23.1" hidden="1" customHeight="1" x14ac:dyDescent="0.25">
      <c r="A425" s="1"/>
      <c r="B425" s="29">
        <v>0</v>
      </c>
      <c r="C425" s="25"/>
      <c r="D425" s="25"/>
      <c r="E425" s="30">
        <v>0</v>
      </c>
      <c r="F425" s="31"/>
      <c r="G425" s="31"/>
      <c r="H425" s="31"/>
      <c r="I425" s="33"/>
      <c r="J425" s="35"/>
      <c r="K425" s="26"/>
    </row>
    <row r="426" spans="1:11" s="28" customFormat="1" ht="23.1" hidden="1" customHeight="1" x14ac:dyDescent="0.25">
      <c r="A426" s="1"/>
      <c r="B426" s="29">
        <f t="shared" ref="B426:B448" si="29">B425+C426-D426</f>
        <v>0</v>
      </c>
      <c r="C426" s="25"/>
      <c r="D426" s="25"/>
      <c r="E426" s="30">
        <f t="shared" ref="E426:E447" si="30">E425+F426-G426</f>
        <v>0</v>
      </c>
      <c r="F426" s="31"/>
      <c r="G426" s="31"/>
      <c r="H426" s="31"/>
      <c r="I426" s="33"/>
      <c r="J426" s="35"/>
      <c r="K426" s="26"/>
    </row>
    <row r="427" spans="1:11" s="28" customFormat="1" ht="23.1" hidden="1" customHeight="1" x14ac:dyDescent="0.25">
      <c r="A427" s="1"/>
      <c r="B427" s="29">
        <f t="shared" si="29"/>
        <v>0</v>
      </c>
      <c r="C427" s="25"/>
      <c r="D427" s="25"/>
      <c r="E427" s="30">
        <f t="shared" si="30"/>
        <v>0</v>
      </c>
      <c r="F427" s="31"/>
      <c r="G427" s="31"/>
      <c r="H427" s="31"/>
      <c r="I427" s="33"/>
      <c r="J427" s="35"/>
      <c r="K427" s="26"/>
    </row>
    <row r="428" spans="1:11" s="28" customFormat="1" ht="23.1" hidden="1" customHeight="1" x14ac:dyDescent="0.25">
      <c r="A428" s="1"/>
      <c r="B428" s="29">
        <f t="shared" si="29"/>
        <v>0</v>
      </c>
      <c r="C428" s="25"/>
      <c r="D428" s="25"/>
      <c r="E428" s="30">
        <f t="shared" si="30"/>
        <v>0</v>
      </c>
      <c r="F428" s="31"/>
      <c r="G428" s="31"/>
      <c r="H428" s="31"/>
      <c r="I428" s="33"/>
      <c r="J428" s="35"/>
      <c r="K428" s="26"/>
    </row>
    <row r="429" spans="1:11" s="28" customFormat="1" ht="23.1" hidden="1" customHeight="1" x14ac:dyDescent="0.25">
      <c r="A429" s="1"/>
      <c r="B429" s="29">
        <f t="shared" si="29"/>
        <v>0</v>
      </c>
      <c r="C429" s="25"/>
      <c r="D429" s="25"/>
      <c r="E429" s="30">
        <f t="shared" si="30"/>
        <v>0</v>
      </c>
      <c r="F429" s="31"/>
      <c r="G429" s="31"/>
      <c r="H429" s="31"/>
      <c r="I429" s="33"/>
      <c r="J429" s="35"/>
      <c r="K429" s="26"/>
    </row>
    <row r="430" spans="1:11" s="28" customFormat="1" ht="23.1" hidden="1" customHeight="1" x14ac:dyDescent="0.25">
      <c r="A430" s="1"/>
      <c r="B430" s="29">
        <f t="shared" si="29"/>
        <v>0</v>
      </c>
      <c r="C430" s="25"/>
      <c r="D430" s="25"/>
      <c r="E430" s="30">
        <f t="shared" si="30"/>
        <v>0</v>
      </c>
      <c r="F430" s="31"/>
      <c r="G430" s="31"/>
      <c r="H430" s="31"/>
      <c r="I430" s="33"/>
      <c r="J430" s="35"/>
      <c r="K430" s="26"/>
    </row>
    <row r="431" spans="1:11" s="28" customFormat="1" ht="23.1" hidden="1" customHeight="1" x14ac:dyDescent="0.25">
      <c r="A431" s="1"/>
      <c r="B431" s="29">
        <f t="shared" si="29"/>
        <v>0</v>
      </c>
      <c r="C431" s="25"/>
      <c r="D431" s="25"/>
      <c r="E431" s="30">
        <f t="shared" si="30"/>
        <v>0</v>
      </c>
      <c r="F431" s="31"/>
      <c r="G431" s="31"/>
      <c r="H431" s="31"/>
      <c r="I431" s="33"/>
      <c r="J431" s="35"/>
      <c r="K431" s="26"/>
    </row>
    <row r="432" spans="1:11" s="28" customFormat="1" ht="23.1" hidden="1" customHeight="1" x14ac:dyDescent="0.25">
      <c r="A432" s="1"/>
      <c r="B432" s="29">
        <f t="shared" si="29"/>
        <v>0</v>
      </c>
      <c r="C432" s="25"/>
      <c r="D432" s="25"/>
      <c r="E432" s="30">
        <f t="shared" si="30"/>
        <v>0</v>
      </c>
      <c r="F432" s="31"/>
      <c r="G432" s="31"/>
      <c r="H432" s="31"/>
      <c r="I432" s="33"/>
      <c r="J432" s="35"/>
      <c r="K432" s="26"/>
    </row>
    <row r="433" spans="1:11" s="28" customFormat="1" ht="23.1" hidden="1" customHeight="1" x14ac:dyDescent="0.25">
      <c r="A433" s="1"/>
      <c r="B433" s="29">
        <f t="shared" si="29"/>
        <v>0</v>
      </c>
      <c r="C433" s="25"/>
      <c r="D433" s="25"/>
      <c r="E433" s="30">
        <f t="shared" si="30"/>
        <v>0</v>
      </c>
      <c r="F433" s="31"/>
      <c r="G433" s="31"/>
      <c r="H433" s="31"/>
      <c r="I433" s="33"/>
      <c r="J433" s="35"/>
      <c r="K433" s="26"/>
    </row>
    <row r="434" spans="1:11" s="28" customFormat="1" ht="23.1" hidden="1" customHeight="1" x14ac:dyDescent="0.25">
      <c r="A434" s="1"/>
      <c r="B434" s="29">
        <f t="shared" si="29"/>
        <v>0</v>
      </c>
      <c r="C434" s="25"/>
      <c r="D434" s="25"/>
      <c r="E434" s="30">
        <f t="shared" si="30"/>
        <v>0</v>
      </c>
      <c r="F434" s="31"/>
      <c r="G434" s="31"/>
      <c r="H434" s="31"/>
      <c r="I434" s="33"/>
      <c r="J434" s="35"/>
      <c r="K434" s="26"/>
    </row>
    <row r="435" spans="1:11" s="28" customFormat="1" ht="23.1" hidden="1" customHeight="1" x14ac:dyDescent="0.25">
      <c r="A435" s="1"/>
      <c r="B435" s="29">
        <f t="shared" si="29"/>
        <v>0</v>
      </c>
      <c r="C435" s="25"/>
      <c r="D435" s="25"/>
      <c r="E435" s="30">
        <f t="shared" si="30"/>
        <v>0</v>
      </c>
      <c r="F435" s="31"/>
      <c r="G435" s="31"/>
      <c r="H435" s="31"/>
      <c r="I435" s="33"/>
      <c r="J435" s="35"/>
      <c r="K435" s="26"/>
    </row>
    <row r="436" spans="1:11" s="28" customFormat="1" ht="23.1" hidden="1" customHeight="1" x14ac:dyDescent="0.25">
      <c r="A436" s="1"/>
      <c r="B436" s="29">
        <f t="shared" si="29"/>
        <v>0</v>
      </c>
      <c r="C436" s="25"/>
      <c r="D436" s="25"/>
      <c r="E436" s="30">
        <f t="shared" si="30"/>
        <v>0</v>
      </c>
      <c r="F436" s="31"/>
      <c r="G436" s="31"/>
      <c r="H436" s="31"/>
      <c r="I436" s="33"/>
      <c r="J436" s="35"/>
      <c r="K436" s="26"/>
    </row>
    <row r="437" spans="1:11" s="28" customFormat="1" ht="23.1" hidden="1" customHeight="1" x14ac:dyDescent="0.25">
      <c r="A437" s="1"/>
      <c r="B437" s="29">
        <f t="shared" si="29"/>
        <v>0</v>
      </c>
      <c r="C437" s="25"/>
      <c r="D437" s="25"/>
      <c r="E437" s="30">
        <f t="shared" si="30"/>
        <v>0</v>
      </c>
      <c r="F437" s="31"/>
      <c r="G437" s="31"/>
      <c r="H437" s="31"/>
      <c r="I437" s="33"/>
      <c r="J437" s="35"/>
      <c r="K437" s="26"/>
    </row>
    <row r="438" spans="1:11" s="28" customFormat="1" ht="23.1" hidden="1" customHeight="1" x14ac:dyDescent="0.25">
      <c r="A438" s="1"/>
      <c r="B438" s="29">
        <f t="shared" si="29"/>
        <v>0</v>
      </c>
      <c r="C438" s="25"/>
      <c r="D438" s="25"/>
      <c r="E438" s="30">
        <f t="shared" si="30"/>
        <v>0</v>
      </c>
      <c r="F438" s="31"/>
      <c r="G438" s="31"/>
      <c r="H438" s="31"/>
      <c r="I438" s="33"/>
      <c r="J438" s="35"/>
      <c r="K438" s="26"/>
    </row>
    <row r="439" spans="1:11" s="28" customFormat="1" ht="23.1" hidden="1" customHeight="1" x14ac:dyDescent="0.25">
      <c r="A439" s="1"/>
      <c r="B439" s="29">
        <f t="shared" si="29"/>
        <v>0</v>
      </c>
      <c r="C439" s="25"/>
      <c r="D439" s="25"/>
      <c r="E439" s="30">
        <f t="shared" si="30"/>
        <v>0</v>
      </c>
      <c r="F439" s="31"/>
      <c r="G439" s="31"/>
      <c r="H439" s="31"/>
      <c r="I439" s="33"/>
      <c r="J439" s="35"/>
      <c r="K439" s="26"/>
    </row>
    <row r="440" spans="1:11" s="28" customFormat="1" ht="23.1" hidden="1" customHeight="1" x14ac:dyDescent="0.25">
      <c r="A440" s="1"/>
      <c r="B440" s="29">
        <f t="shared" si="29"/>
        <v>0</v>
      </c>
      <c r="C440" s="25"/>
      <c r="D440" s="25"/>
      <c r="E440" s="30">
        <f t="shared" si="30"/>
        <v>0</v>
      </c>
      <c r="F440" s="31"/>
      <c r="G440" s="31"/>
      <c r="H440" s="31"/>
      <c r="I440" s="33"/>
      <c r="J440" s="35"/>
      <c r="K440" s="26"/>
    </row>
    <row r="441" spans="1:11" s="28" customFormat="1" ht="23.1" hidden="1" customHeight="1" x14ac:dyDescent="0.25">
      <c r="A441" s="1"/>
      <c r="B441" s="29">
        <f t="shared" si="29"/>
        <v>0</v>
      </c>
      <c r="C441" s="25"/>
      <c r="D441" s="25"/>
      <c r="E441" s="30">
        <f t="shared" si="30"/>
        <v>0</v>
      </c>
      <c r="F441" s="31"/>
      <c r="G441" s="31"/>
      <c r="H441" s="31"/>
      <c r="I441" s="33"/>
      <c r="J441" s="35"/>
      <c r="K441" s="26"/>
    </row>
    <row r="442" spans="1:11" s="28" customFormat="1" ht="23.1" hidden="1" customHeight="1" x14ac:dyDescent="0.25">
      <c r="A442" s="1"/>
      <c r="B442" s="29">
        <f t="shared" si="29"/>
        <v>0</v>
      </c>
      <c r="C442" s="25"/>
      <c r="D442" s="25"/>
      <c r="E442" s="30">
        <f t="shared" si="30"/>
        <v>0</v>
      </c>
      <c r="F442" s="31"/>
      <c r="G442" s="31"/>
      <c r="H442" s="31"/>
      <c r="I442" s="33"/>
      <c r="J442" s="35"/>
      <c r="K442" s="26"/>
    </row>
    <row r="443" spans="1:11" s="28" customFormat="1" ht="23.1" hidden="1" customHeight="1" x14ac:dyDescent="0.25">
      <c r="A443" s="1"/>
      <c r="B443" s="29">
        <f t="shared" si="29"/>
        <v>0</v>
      </c>
      <c r="C443" s="25"/>
      <c r="D443" s="25"/>
      <c r="E443" s="30">
        <f t="shared" si="30"/>
        <v>0</v>
      </c>
      <c r="F443" s="31"/>
      <c r="G443" s="31"/>
      <c r="H443" s="31"/>
      <c r="I443" s="33"/>
      <c r="J443" s="35"/>
      <c r="K443" s="26"/>
    </row>
    <row r="444" spans="1:11" s="28" customFormat="1" ht="23.1" hidden="1" customHeight="1" x14ac:dyDescent="0.25">
      <c r="A444" s="1"/>
      <c r="B444" s="29">
        <f t="shared" si="29"/>
        <v>0</v>
      </c>
      <c r="C444" s="25"/>
      <c r="D444" s="25"/>
      <c r="E444" s="30">
        <f t="shared" si="30"/>
        <v>0</v>
      </c>
      <c r="F444" s="31"/>
      <c r="G444" s="31"/>
      <c r="H444" s="31"/>
      <c r="I444" s="33"/>
      <c r="J444" s="35"/>
      <c r="K444" s="26"/>
    </row>
    <row r="445" spans="1:11" s="28" customFormat="1" ht="23.1" hidden="1" customHeight="1" x14ac:dyDescent="0.25">
      <c r="A445" s="1"/>
      <c r="B445" s="29">
        <f t="shared" si="29"/>
        <v>0</v>
      </c>
      <c r="C445" s="25"/>
      <c r="D445" s="25"/>
      <c r="E445" s="30">
        <f t="shared" si="30"/>
        <v>0</v>
      </c>
      <c r="F445" s="31"/>
      <c r="G445" s="31"/>
      <c r="H445" s="31"/>
      <c r="I445" s="33"/>
      <c r="J445" s="35"/>
      <c r="K445" s="26"/>
    </row>
    <row r="446" spans="1:11" s="28" customFormat="1" ht="23.1" hidden="1" customHeight="1" x14ac:dyDescent="0.25">
      <c r="A446" s="1"/>
      <c r="B446" s="29">
        <f t="shared" si="29"/>
        <v>0</v>
      </c>
      <c r="C446" s="25"/>
      <c r="D446" s="25"/>
      <c r="E446" s="30">
        <f t="shared" si="30"/>
        <v>0</v>
      </c>
      <c r="F446" s="31"/>
      <c r="G446" s="31"/>
      <c r="H446" s="31"/>
      <c r="I446" s="33"/>
      <c r="J446" s="35"/>
      <c r="K446" s="26"/>
    </row>
    <row r="447" spans="1:11" s="28" customFormat="1" ht="23.1" hidden="1" customHeight="1" x14ac:dyDescent="0.25">
      <c r="A447" s="1"/>
      <c r="B447" s="29">
        <f t="shared" si="29"/>
        <v>0</v>
      </c>
      <c r="C447" s="25"/>
      <c r="D447" s="25"/>
      <c r="E447" s="30">
        <f t="shared" si="30"/>
        <v>0</v>
      </c>
      <c r="F447" s="31"/>
      <c r="G447" s="31"/>
      <c r="H447" s="31"/>
      <c r="I447" s="33"/>
      <c r="J447" s="35"/>
      <c r="K447" s="26"/>
    </row>
    <row r="448" spans="1:11" ht="23.1" hidden="1" customHeight="1" x14ac:dyDescent="0.25">
      <c r="B448" s="29">
        <f t="shared" si="29"/>
        <v>0</v>
      </c>
      <c r="C448" s="25"/>
      <c r="D448" s="25"/>
      <c r="E448" s="36">
        <f>E447+F448-G448</f>
        <v>0</v>
      </c>
      <c r="F448" s="32"/>
      <c r="G448" s="32"/>
      <c r="H448" s="34"/>
      <c r="I448" s="33"/>
      <c r="J448" s="27"/>
      <c r="K448" s="26"/>
    </row>
    <row r="449" spans="1:11" ht="23.1" hidden="1" customHeight="1" x14ac:dyDescent="0.25">
      <c r="B449" s="37"/>
      <c r="E449" s="38"/>
      <c r="F449" s="38"/>
      <c r="G449" s="38"/>
      <c r="H449" s="39"/>
      <c r="I449" s="40"/>
      <c r="J449" s="41"/>
      <c r="K449" s="28"/>
    </row>
    <row r="450" spans="1:11" ht="23.1" hidden="1" customHeight="1" x14ac:dyDescent="0.25">
      <c r="B450" s="37"/>
      <c r="D450" s="15">
        <f>G423</f>
        <v>2101</v>
      </c>
      <c r="E450" s="42"/>
      <c r="F450" s="43" t="s">
        <v>10</v>
      </c>
      <c r="G450" s="38"/>
      <c r="H450" s="39"/>
      <c r="I450" s="40"/>
      <c r="J450" s="41"/>
      <c r="K450" s="28"/>
    </row>
    <row r="451" spans="1:11" ht="23.1" hidden="1" customHeight="1" x14ac:dyDescent="0.25">
      <c r="B451" s="37"/>
      <c r="E451" s="11"/>
      <c r="F451" s="44" t="s">
        <v>11</v>
      </c>
      <c r="G451" s="38"/>
      <c r="H451" s="39"/>
      <c r="I451" s="40"/>
      <c r="J451" s="41"/>
      <c r="K451" s="28"/>
    </row>
    <row r="452" spans="1:11" s="28" customFormat="1" ht="23.1" hidden="1" customHeight="1" x14ac:dyDescent="0.25">
      <c r="A452" s="48"/>
      <c r="B452" s="49"/>
      <c r="E452" s="50"/>
      <c r="F452" s="51"/>
      <c r="G452" s="38"/>
      <c r="H452" s="39"/>
      <c r="I452" s="40"/>
      <c r="J452" s="41"/>
    </row>
    <row r="453" spans="1:11" s="12" customFormat="1" ht="23.1" customHeight="1" x14ac:dyDescent="0.25">
      <c r="B453" s="13" t="s">
        <v>1</v>
      </c>
      <c r="C453" s="13"/>
      <c r="D453" s="13"/>
      <c r="E453" s="14" t="s">
        <v>2</v>
      </c>
      <c r="F453" s="14"/>
      <c r="G453" s="15">
        <v>2102</v>
      </c>
      <c r="H453" s="16"/>
      <c r="I453" s="17"/>
      <c r="J453" s="18"/>
    </row>
    <row r="454" spans="1:11" ht="23.1" hidden="1" customHeight="1" thickBot="1" x14ac:dyDescent="0.3">
      <c r="B454" s="19" t="s">
        <v>3</v>
      </c>
      <c r="C454" s="19" t="s">
        <v>4</v>
      </c>
      <c r="D454" s="19" t="s">
        <v>5</v>
      </c>
      <c r="E454" s="20" t="s">
        <v>6</v>
      </c>
      <c r="F454" s="21" t="s">
        <v>4</v>
      </c>
      <c r="G454" s="21" t="s">
        <v>5</v>
      </c>
      <c r="H454" s="22" t="s">
        <v>7</v>
      </c>
      <c r="I454" s="23" t="s">
        <v>8</v>
      </c>
      <c r="J454" s="24" t="s">
        <v>9</v>
      </c>
    </row>
    <row r="455" spans="1:11" s="28" customFormat="1" ht="23.1" hidden="1" customHeight="1" x14ac:dyDescent="0.25">
      <c r="A455" s="1"/>
      <c r="B455" s="29">
        <v>0</v>
      </c>
      <c r="C455" s="25"/>
      <c r="D455" s="25"/>
      <c r="E455" s="30">
        <v>0</v>
      </c>
      <c r="F455" s="31"/>
      <c r="G455" s="31"/>
      <c r="H455" s="31"/>
      <c r="I455" s="33"/>
      <c r="J455" s="35"/>
      <c r="K455" s="26"/>
    </row>
    <row r="456" spans="1:11" s="28" customFormat="1" ht="23.1" hidden="1" customHeight="1" x14ac:dyDescent="0.25">
      <c r="A456" s="1"/>
      <c r="B456" s="29">
        <f t="shared" ref="B456:B478" si="31">B455+C456-D456</f>
        <v>0</v>
      </c>
      <c r="C456" s="25"/>
      <c r="D456" s="25"/>
      <c r="E456" s="30">
        <f t="shared" ref="E456:E477" si="32">E455+F456-G456</f>
        <v>0</v>
      </c>
      <c r="F456" s="31"/>
      <c r="G456" s="31"/>
      <c r="H456" s="31"/>
      <c r="I456" s="33"/>
      <c r="J456" s="35"/>
      <c r="K456" s="26"/>
    </row>
    <row r="457" spans="1:11" s="28" customFormat="1" ht="23.1" hidden="1" customHeight="1" x14ac:dyDescent="0.25">
      <c r="A457" s="1"/>
      <c r="B457" s="29">
        <f t="shared" si="31"/>
        <v>0</v>
      </c>
      <c r="C457" s="25"/>
      <c r="D457" s="25"/>
      <c r="E457" s="30">
        <f t="shared" si="32"/>
        <v>0</v>
      </c>
      <c r="F457" s="31"/>
      <c r="G457" s="31"/>
      <c r="H457" s="31"/>
      <c r="I457" s="33"/>
      <c r="J457" s="35"/>
      <c r="K457" s="26"/>
    </row>
    <row r="458" spans="1:11" s="28" customFormat="1" ht="23.1" hidden="1" customHeight="1" x14ac:dyDescent="0.25">
      <c r="A458" s="1"/>
      <c r="B458" s="29">
        <f t="shared" si="31"/>
        <v>0</v>
      </c>
      <c r="C458" s="25"/>
      <c r="D458" s="25"/>
      <c r="E458" s="30">
        <f t="shared" si="32"/>
        <v>0</v>
      </c>
      <c r="F458" s="31"/>
      <c r="G458" s="31"/>
      <c r="H458" s="31"/>
      <c r="I458" s="33"/>
      <c r="J458" s="35"/>
      <c r="K458" s="26"/>
    </row>
    <row r="459" spans="1:11" s="28" customFormat="1" ht="23.1" hidden="1" customHeight="1" x14ac:dyDescent="0.25">
      <c r="A459" s="1"/>
      <c r="B459" s="29">
        <f t="shared" si="31"/>
        <v>0</v>
      </c>
      <c r="C459" s="25"/>
      <c r="D459" s="25"/>
      <c r="E459" s="30">
        <f t="shared" si="32"/>
        <v>0</v>
      </c>
      <c r="F459" s="31"/>
      <c r="G459" s="31"/>
      <c r="H459" s="31"/>
      <c r="I459" s="33"/>
      <c r="J459" s="35"/>
      <c r="K459" s="26"/>
    </row>
    <row r="460" spans="1:11" s="28" customFormat="1" ht="23.1" hidden="1" customHeight="1" x14ac:dyDescent="0.25">
      <c r="A460" s="1"/>
      <c r="B460" s="29">
        <f t="shared" si="31"/>
        <v>0</v>
      </c>
      <c r="C460" s="25"/>
      <c r="D460" s="25"/>
      <c r="E460" s="30">
        <f t="shared" si="32"/>
        <v>0</v>
      </c>
      <c r="F460" s="31"/>
      <c r="G460" s="31"/>
      <c r="H460" s="31"/>
      <c r="I460" s="33"/>
      <c r="J460" s="35"/>
      <c r="K460" s="26"/>
    </row>
    <row r="461" spans="1:11" s="28" customFormat="1" ht="23.1" hidden="1" customHeight="1" x14ac:dyDescent="0.25">
      <c r="A461" s="1"/>
      <c r="B461" s="29">
        <f t="shared" si="31"/>
        <v>0</v>
      </c>
      <c r="C461" s="25"/>
      <c r="D461" s="25"/>
      <c r="E461" s="30">
        <f t="shared" si="32"/>
        <v>0</v>
      </c>
      <c r="F461" s="31"/>
      <c r="G461" s="31"/>
      <c r="H461" s="31"/>
      <c r="I461" s="33"/>
      <c r="J461" s="35"/>
      <c r="K461" s="26"/>
    </row>
    <row r="462" spans="1:11" s="28" customFormat="1" ht="23.1" hidden="1" customHeight="1" x14ac:dyDescent="0.25">
      <c r="A462" s="1"/>
      <c r="B462" s="29">
        <f t="shared" si="31"/>
        <v>0</v>
      </c>
      <c r="C462" s="25"/>
      <c r="D462" s="25"/>
      <c r="E462" s="30">
        <f t="shared" si="32"/>
        <v>0</v>
      </c>
      <c r="F462" s="31"/>
      <c r="G462" s="31"/>
      <c r="H462" s="31"/>
      <c r="I462" s="33"/>
      <c r="J462" s="35"/>
      <c r="K462" s="26"/>
    </row>
    <row r="463" spans="1:11" s="28" customFormat="1" ht="23.1" hidden="1" customHeight="1" x14ac:dyDescent="0.25">
      <c r="A463" s="1"/>
      <c r="B463" s="29">
        <f t="shared" si="31"/>
        <v>0</v>
      </c>
      <c r="C463" s="25"/>
      <c r="D463" s="25"/>
      <c r="E463" s="30">
        <f t="shared" si="32"/>
        <v>0</v>
      </c>
      <c r="F463" s="31"/>
      <c r="G463" s="31"/>
      <c r="H463" s="31"/>
      <c r="I463" s="33"/>
      <c r="J463" s="35"/>
      <c r="K463" s="26"/>
    </row>
    <row r="464" spans="1:11" s="28" customFormat="1" ht="23.1" hidden="1" customHeight="1" x14ac:dyDescent="0.25">
      <c r="A464" s="1"/>
      <c r="B464" s="29">
        <f t="shared" si="31"/>
        <v>0</v>
      </c>
      <c r="C464" s="25"/>
      <c r="D464" s="25"/>
      <c r="E464" s="30">
        <f t="shared" si="32"/>
        <v>0</v>
      </c>
      <c r="F464" s="31"/>
      <c r="G464" s="31"/>
      <c r="H464" s="31"/>
      <c r="I464" s="33"/>
      <c r="J464" s="35"/>
      <c r="K464" s="26"/>
    </row>
    <row r="465" spans="1:11" s="28" customFormat="1" ht="23.1" hidden="1" customHeight="1" x14ac:dyDescent="0.25">
      <c r="A465" s="1"/>
      <c r="B465" s="29">
        <f t="shared" si="31"/>
        <v>0</v>
      </c>
      <c r="C465" s="25"/>
      <c r="D465" s="25"/>
      <c r="E465" s="30">
        <f t="shared" si="32"/>
        <v>0</v>
      </c>
      <c r="F465" s="31"/>
      <c r="G465" s="31"/>
      <c r="H465" s="31"/>
      <c r="I465" s="33"/>
      <c r="J465" s="35"/>
      <c r="K465" s="26"/>
    </row>
    <row r="466" spans="1:11" s="28" customFormat="1" ht="23.1" hidden="1" customHeight="1" x14ac:dyDescent="0.25">
      <c r="A466" s="1"/>
      <c r="B466" s="29">
        <f t="shared" si="31"/>
        <v>0</v>
      </c>
      <c r="C466" s="25"/>
      <c r="D466" s="25"/>
      <c r="E466" s="30">
        <f t="shared" si="32"/>
        <v>0</v>
      </c>
      <c r="F466" s="31"/>
      <c r="G466" s="31"/>
      <c r="H466" s="31"/>
      <c r="I466" s="33"/>
      <c r="J466" s="35"/>
      <c r="K466" s="26"/>
    </row>
    <row r="467" spans="1:11" s="28" customFormat="1" ht="23.1" hidden="1" customHeight="1" x14ac:dyDescent="0.25">
      <c r="A467" s="1"/>
      <c r="B467" s="29">
        <f t="shared" si="31"/>
        <v>0</v>
      </c>
      <c r="C467" s="25"/>
      <c r="D467" s="25"/>
      <c r="E467" s="30">
        <f t="shared" si="32"/>
        <v>0</v>
      </c>
      <c r="F467" s="31"/>
      <c r="G467" s="31"/>
      <c r="H467" s="31"/>
      <c r="I467" s="33"/>
      <c r="J467" s="35"/>
      <c r="K467" s="26"/>
    </row>
    <row r="468" spans="1:11" s="28" customFormat="1" ht="23.1" hidden="1" customHeight="1" x14ac:dyDescent="0.25">
      <c r="A468" s="1"/>
      <c r="B468" s="29">
        <f t="shared" si="31"/>
        <v>0</v>
      </c>
      <c r="C468" s="25"/>
      <c r="D468" s="25"/>
      <c r="E468" s="30">
        <f t="shared" si="32"/>
        <v>0</v>
      </c>
      <c r="F468" s="31"/>
      <c r="G468" s="31"/>
      <c r="H468" s="31"/>
      <c r="I468" s="33"/>
      <c r="J468" s="35"/>
      <c r="K468" s="26"/>
    </row>
    <row r="469" spans="1:11" s="28" customFormat="1" ht="23.1" hidden="1" customHeight="1" x14ac:dyDescent="0.25">
      <c r="A469" s="1"/>
      <c r="B469" s="29">
        <f t="shared" si="31"/>
        <v>0</v>
      </c>
      <c r="C469" s="25"/>
      <c r="D469" s="25"/>
      <c r="E469" s="30">
        <f t="shared" si="32"/>
        <v>0</v>
      </c>
      <c r="F469" s="31"/>
      <c r="G469" s="31"/>
      <c r="H469" s="31"/>
      <c r="I469" s="33"/>
      <c r="J469" s="35"/>
      <c r="K469" s="26"/>
    </row>
    <row r="470" spans="1:11" s="28" customFormat="1" ht="23.1" hidden="1" customHeight="1" x14ac:dyDescent="0.25">
      <c r="A470" s="1"/>
      <c r="B470" s="29">
        <f t="shared" si="31"/>
        <v>0</v>
      </c>
      <c r="C470" s="25"/>
      <c r="D470" s="25"/>
      <c r="E470" s="30">
        <f t="shared" si="32"/>
        <v>0</v>
      </c>
      <c r="F470" s="31"/>
      <c r="G470" s="31"/>
      <c r="H470" s="31"/>
      <c r="I470" s="33"/>
      <c r="J470" s="35"/>
      <c r="K470" s="26"/>
    </row>
    <row r="471" spans="1:11" s="28" customFormat="1" ht="23.1" hidden="1" customHeight="1" x14ac:dyDescent="0.25">
      <c r="A471" s="1"/>
      <c r="B471" s="29">
        <f t="shared" si="31"/>
        <v>0</v>
      </c>
      <c r="C471" s="25"/>
      <c r="D471" s="25"/>
      <c r="E471" s="30">
        <f t="shared" si="32"/>
        <v>0</v>
      </c>
      <c r="F471" s="31"/>
      <c r="G471" s="31"/>
      <c r="H471" s="31"/>
      <c r="I471" s="33"/>
      <c r="J471" s="35"/>
      <c r="K471" s="26"/>
    </row>
    <row r="472" spans="1:11" s="28" customFormat="1" ht="23.1" hidden="1" customHeight="1" x14ac:dyDescent="0.25">
      <c r="A472" s="1"/>
      <c r="B472" s="29">
        <f t="shared" si="31"/>
        <v>0</v>
      </c>
      <c r="C472" s="25"/>
      <c r="D472" s="25"/>
      <c r="E472" s="30">
        <f t="shared" si="32"/>
        <v>0</v>
      </c>
      <c r="F472" s="31"/>
      <c r="G472" s="31"/>
      <c r="H472" s="31"/>
      <c r="I472" s="33"/>
      <c r="J472" s="35"/>
      <c r="K472" s="26"/>
    </row>
    <row r="473" spans="1:11" s="28" customFormat="1" ht="23.1" hidden="1" customHeight="1" x14ac:dyDescent="0.25">
      <c r="A473" s="1"/>
      <c r="B473" s="29">
        <f t="shared" si="31"/>
        <v>0</v>
      </c>
      <c r="C473" s="25"/>
      <c r="D473" s="25"/>
      <c r="E473" s="30">
        <f t="shared" si="32"/>
        <v>0</v>
      </c>
      <c r="F473" s="31"/>
      <c r="G473" s="31"/>
      <c r="H473" s="31"/>
      <c r="I473" s="33"/>
      <c r="J473" s="35"/>
      <c r="K473" s="26"/>
    </row>
    <row r="474" spans="1:11" s="28" customFormat="1" ht="23.1" hidden="1" customHeight="1" x14ac:dyDescent="0.25">
      <c r="A474" s="1"/>
      <c r="B474" s="29">
        <f t="shared" si="31"/>
        <v>0</v>
      </c>
      <c r="C474" s="25"/>
      <c r="D474" s="25"/>
      <c r="E474" s="30">
        <f t="shared" si="32"/>
        <v>0</v>
      </c>
      <c r="F474" s="31"/>
      <c r="G474" s="31"/>
      <c r="H474" s="31"/>
      <c r="I474" s="33"/>
      <c r="J474" s="35"/>
      <c r="K474" s="26"/>
    </row>
    <row r="475" spans="1:11" s="28" customFormat="1" ht="23.1" hidden="1" customHeight="1" x14ac:dyDescent="0.25">
      <c r="A475" s="1"/>
      <c r="B475" s="29">
        <f t="shared" si="31"/>
        <v>0</v>
      </c>
      <c r="C475" s="25"/>
      <c r="D475" s="25"/>
      <c r="E475" s="30">
        <f t="shared" si="32"/>
        <v>0</v>
      </c>
      <c r="F475" s="31"/>
      <c r="G475" s="31"/>
      <c r="H475" s="31"/>
      <c r="I475" s="33"/>
      <c r="J475" s="35"/>
      <c r="K475" s="26"/>
    </row>
    <row r="476" spans="1:11" s="28" customFormat="1" ht="23.1" hidden="1" customHeight="1" x14ac:dyDescent="0.25">
      <c r="A476" s="1"/>
      <c r="B476" s="29">
        <f t="shared" si="31"/>
        <v>0</v>
      </c>
      <c r="C476" s="25"/>
      <c r="D476" s="25"/>
      <c r="E476" s="30">
        <f t="shared" si="32"/>
        <v>0</v>
      </c>
      <c r="F476" s="31"/>
      <c r="G476" s="31"/>
      <c r="H476" s="31"/>
      <c r="I476" s="33"/>
      <c r="J476" s="35"/>
      <c r="K476" s="26"/>
    </row>
    <row r="477" spans="1:11" s="28" customFormat="1" ht="23.1" hidden="1" customHeight="1" x14ac:dyDescent="0.25">
      <c r="A477" s="1"/>
      <c r="B477" s="29">
        <f t="shared" si="31"/>
        <v>0</v>
      </c>
      <c r="C477" s="25"/>
      <c r="D477" s="25"/>
      <c r="E477" s="30">
        <f t="shared" si="32"/>
        <v>0</v>
      </c>
      <c r="F477" s="31"/>
      <c r="G477" s="31"/>
      <c r="H477" s="31"/>
      <c r="I477" s="33"/>
      <c r="J477" s="35"/>
      <c r="K477" s="26"/>
    </row>
    <row r="478" spans="1:11" ht="23.1" hidden="1" customHeight="1" x14ac:dyDescent="0.25">
      <c r="B478" s="29">
        <f t="shared" si="31"/>
        <v>0</v>
      </c>
      <c r="C478" s="25"/>
      <c r="D478" s="25"/>
      <c r="E478" s="36">
        <f>E477+F478-G478</f>
        <v>0</v>
      </c>
      <c r="F478" s="32"/>
      <c r="G478" s="32"/>
      <c r="H478" s="34"/>
      <c r="I478" s="33"/>
      <c r="J478" s="27"/>
      <c r="K478" s="26"/>
    </row>
    <row r="479" spans="1:11" ht="23.1" hidden="1" customHeight="1" x14ac:dyDescent="0.25">
      <c r="B479" s="37"/>
      <c r="E479" s="38"/>
      <c r="F479" s="38"/>
      <c r="G479" s="38"/>
      <c r="H479" s="39"/>
      <c r="I479" s="40"/>
      <c r="J479" s="41"/>
      <c r="K479" s="28"/>
    </row>
    <row r="480" spans="1:11" ht="23.1" hidden="1" customHeight="1" x14ac:dyDescent="0.25">
      <c r="B480" s="37"/>
      <c r="D480" s="15">
        <f>G453</f>
        <v>2102</v>
      </c>
      <c r="E480" s="42"/>
      <c r="F480" s="43" t="s">
        <v>10</v>
      </c>
      <c r="G480" s="38"/>
      <c r="H480" s="39"/>
      <c r="I480" s="40"/>
      <c r="J480" s="41"/>
      <c r="K480" s="28"/>
    </row>
    <row r="481" spans="1:11" ht="23.1" hidden="1" customHeight="1" x14ac:dyDescent="0.25">
      <c r="B481" s="37"/>
      <c r="E481" s="11"/>
      <c r="F481" s="44" t="s">
        <v>11</v>
      </c>
      <c r="G481" s="38"/>
      <c r="H481" s="39"/>
      <c r="I481" s="40"/>
      <c r="J481" s="41"/>
      <c r="K481" s="28"/>
    </row>
    <row r="482" spans="1:11" s="28" customFormat="1" ht="23.1" hidden="1" customHeight="1" x14ac:dyDescent="0.25">
      <c r="A482" s="48"/>
      <c r="B482" s="49"/>
      <c r="E482" s="50"/>
      <c r="F482" s="51"/>
      <c r="G482" s="38"/>
      <c r="H482" s="39"/>
      <c r="I482" s="40"/>
      <c r="J482" s="41"/>
    </row>
    <row r="483" spans="1:11" s="12" customFormat="1" ht="23.1" customHeight="1" x14ac:dyDescent="0.25">
      <c r="B483" s="13" t="s">
        <v>1</v>
      </c>
      <c r="C483" s="13"/>
      <c r="D483" s="13"/>
      <c r="E483" s="14" t="s">
        <v>2</v>
      </c>
      <c r="F483" s="14"/>
      <c r="G483" s="15">
        <v>2103</v>
      </c>
      <c r="H483" s="16"/>
      <c r="I483" s="17"/>
      <c r="J483" s="18"/>
    </row>
    <row r="484" spans="1:11" ht="23.1" hidden="1" customHeight="1" thickBot="1" x14ac:dyDescent="0.3">
      <c r="B484" s="19" t="s">
        <v>3</v>
      </c>
      <c r="C484" s="19" t="s">
        <v>4</v>
      </c>
      <c r="D484" s="19" t="s">
        <v>5</v>
      </c>
      <c r="E484" s="20" t="s">
        <v>6</v>
      </c>
      <c r="F484" s="21" t="s">
        <v>4</v>
      </c>
      <c r="G484" s="21" t="s">
        <v>5</v>
      </c>
      <c r="H484" s="22" t="s">
        <v>7</v>
      </c>
      <c r="I484" s="23" t="s">
        <v>8</v>
      </c>
      <c r="J484" s="24" t="s">
        <v>9</v>
      </c>
    </row>
    <row r="485" spans="1:11" s="28" customFormat="1" ht="23.1" hidden="1" customHeight="1" x14ac:dyDescent="0.25">
      <c r="A485" s="1"/>
      <c r="B485" s="29">
        <v>0</v>
      </c>
      <c r="C485" s="25"/>
      <c r="D485" s="25"/>
      <c r="E485" s="30">
        <v>0</v>
      </c>
      <c r="F485" s="31"/>
      <c r="G485" s="31"/>
      <c r="H485" s="31"/>
      <c r="I485" s="33"/>
      <c r="J485" s="35"/>
      <c r="K485" s="26"/>
    </row>
    <row r="486" spans="1:11" s="28" customFormat="1" ht="23.1" hidden="1" customHeight="1" x14ac:dyDescent="0.25">
      <c r="A486" s="1"/>
      <c r="B486" s="29">
        <f t="shared" ref="B486:B508" si="33">B485+C486-D486</f>
        <v>0</v>
      </c>
      <c r="C486" s="25"/>
      <c r="D486" s="25"/>
      <c r="E486" s="30">
        <f t="shared" ref="E486:E507" si="34">E485+F486-G486</f>
        <v>0</v>
      </c>
      <c r="F486" s="31"/>
      <c r="G486" s="31"/>
      <c r="H486" s="31"/>
      <c r="I486" s="33"/>
      <c r="J486" s="35"/>
      <c r="K486" s="26"/>
    </row>
    <row r="487" spans="1:11" s="28" customFormat="1" ht="23.1" hidden="1" customHeight="1" x14ac:dyDescent="0.25">
      <c r="A487" s="1"/>
      <c r="B487" s="29">
        <f t="shared" si="33"/>
        <v>0</v>
      </c>
      <c r="C487" s="25"/>
      <c r="D487" s="25"/>
      <c r="E487" s="30">
        <f t="shared" si="34"/>
        <v>0</v>
      </c>
      <c r="F487" s="31"/>
      <c r="G487" s="31"/>
      <c r="H487" s="31"/>
      <c r="I487" s="33"/>
      <c r="J487" s="35"/>
      <c r="K487" s="26"/>
    </row>
    <row r="488" spans="1:11" s="28" customFormat="1" ht="23.1" hidden="1" customHeight="1" x14ac:dyDescent="0.25">
      <c r="A488" s="1"/>
      <c r="B488" s="29">
        <f t="shared" si="33"/>
        <v>0</v>
      </c>
      <c r="C488" s="25"/>
      <c r="D488" s="25"/>
      <c r="E488" s="30">
        <f t="shared" si="34"/>
        <v>0</v>
      </c>
      <c r="F488" s="31"/>
      <c r="G488" s="31"/>
      <c r="H488" s="31"/>
      <c r="I488" s="33"/>
      <c r="J488" s="35"/>
      <c r="K488" s="26"/>
    </row>
    <row r="489" spans="1:11" s="28" customFormat="1" ht="23.1" hidden="1" customHeight="1" x14ac:dyDescent="0.25">
      <c r="A489" s="1"/>
      <c r="B489" s="29">
        <f t="shared" si="33"/>
        <v>0</v>
      </c>
      <c r="C489" s="25"/>
      <c r="D489" s="25"/>
      <c r="E489" s="30">
        <f t="shared" si="34"/>
        <v>0</v>
      </c>
      <c r="F489" s="31"/>
      <c r="G489" s="31"/>
      <c r="H489" s="31"/>
      <c r="I489" s="33"/>
      <c r="J489" s="35"/>
      <c r="K489" s="26"/>
    </row>
    <row r="490" spans="1:11" s="28" customFormat="1" ht="23.1" hidden="1" customHeight="1" x14ac:dyDescent="0.25">
      <c r="A490" s="1"/>
      <c r="B490" s="29">
        <f t="shared" si="33"/>
        <v>0</v>
      </c>
      <c r="C490" s="25"/>
      <c r="D490" s="25"/>
      <c r="E490" s="30">
        <f t="shared" si="34"/>
        <v>0</v>
      </c>
      <c r="F490" s="31"/>
      <c r="G490" s="31"/>
      <c r="H490" s="31"/>
      <c r="I490" s="33"/>
      <c r="J490" s="35"/>
      <c r="K490" s="26"/>
    </row>
    <row r="491" spans="1:11" s="28" customFormat="1" ht="23.1" hidden="1" customHeight="1" x14ac:dyDescent="0.25">
      <c r="A491" s="1"/>
      <c r="B491" s="29">
        <f t="shared" si="33"/>
        <v>0</v>
      </c>
      <c r="C491" s="25"/>
      <c r="D491" s="25"/>
      <c r="E491" s="30">
        <f t="shared" si="34"/>
        <v>0</v>
      </c>
      <c r="F491" s="31"/>
      <c r="G491" s="31"/>
      <c r="H491" s="31"/>
      <c r="I491" s="33"/>
      <c r="J491" s="35"/>
      <c r="K491" s="26"/>
    </row>
    <row r="492" spans="1:11" s="28" customFormat="1" ht="23.1" hidden="1" customHeight="1" x14ac:dyDescent="0.25">
      <c r="A492" s="1"/>
      <c r="B492" s="29">
        <f t="shared" si="33"/>
        <v>0</v>
      </c>
      <c r="C492" s="25"/>
      <c r="D492" s="25"/>
      <c r="E492" s="30">
        <f t="shared" si="34"/>
        <v>0</v>
      </c>
      <c r="F492" s="31"/>
      <c r="G492" s="31"/>
      <c r="H492" s="31"/>
      <c r="I492" s="33"/>
      <c r="J492" s="35"/>
      <c r="K492" s="26"/>
    </row>
    <row r="493" spans="1:11" s="28" customFormat="1" ht="23.1" hidden="1" customHeight="1" x14ac:dyDescent="0.25">
      <c r="A493" s="1"/>
      <c r="B493" s="29">
        <f t="shared" si="33"/>
        <v>0</v>
      </c>
      <c r="C493" s="25"/>
      <c r="D493" s="25"/>
      <c r="E493" s="30">
        <f t="shared" si="34"/>
        <v>0</v>
      </c>
      <c r="F493" s="31"/>
      <c r="G493" s="31"/>
      <c r="H493" s="31"/>
      <c r="I493" s="33"/>
      <c r="J493" s="35"/>
      <c r="K493" s="26"/>
    </row>
    <row r="494" spans="1:11" s="28" customFormat="1" ht="23.1" hidden="1" customHeight="1" x14ac:dyDescent="0.25">
      <c r="A494" s="1"/>
      <c r="B494" s="29">
        <f t="shared" si="33"/>
        <v>0</v>
      </c>
      <c r="C494" s="25"/>
      <c r="D494" s="25"/>
      <c r="E494" s="30">
        <f t="shared" si="34"/>
        <v>0</v>
      </c>
      <c r="F494" s="31"/>
      <c r="G494" s="31"/>
      <c r="H494" s="31"/>
      <c r="I494" s="33"/>
      <c r="J494" s="35"/>
      <c r="K494" s="26"/>
    </row>
    <row r="495" spans="1:11" s="28" customFormat="1" ht="23.1" hidden="1" customHeight="1" x14ac:dyDescent="0.25">
      <c r="A495" s="1"/>
      <c r="B495" s="29">
        <f t="shared" si="33"/>
        <v>0</v>
      </c>
      <c r="C495" s="25"/>
      <c r="D495" s="25"/>
      <c r="E495" s="30">
        <f t="shared" si="34"/>
        <v>0</v>
      </c>
      <c r="F495" s="31"/>
      <c r="G495" s="31"/>
      <c r="H495" s="31"/>
      <c r="I495" s="33"/>
      <c r="J495" s="35"/>
      <c r="K495" s="26"/>
    </row>
    <row r="496" spans="1:11" s="28" customFormat="1" ht="23.1" hidden="1" customHeight="1" x14ac:dyDescent="0.25">
      <c r="A496" s="1"/>
      <c r="B496" s="29">
        <f t="shared" si="33"/>
        <v>0</v>
      </c>
      <c r="C496" s="25"/>
      <c r="D496" s="25"/>
      <c r="E496" s="30">
        <f t="shared" si="34"/>
        <v>0</v>
      </c>
      <c r="F496" s="31"/>
      <c r="G496" s="31"/>
      <c r="H496" s="31"/>
      <c r="I496" s="33"/>
      <c r="J496" s="35"/>
      <c r="K496" s="26"/>
    </row>
    <row r="497" spans="1:11" s="28" customFormat="1" ht="23.1" hidden="1" customHeight="1" x14ac:dyDescent="0.25">
      <c r="A497" s="1"/>
      <c r="B497" s="29">
        <f t="shared" si="33"/>
        <v>0</v>
      </c>
      <c r="C497" s="25"/>
      <c r="D497" s="25"/>
      <c r="E497" s="30">
        <f t="shared" si="34"/>
        <v>0</v>
      </c>
      <c r="F497" s="31"/>
      <c r="G497" s="31"/>
      <c r="H497" s="31"/>
      <c r="I497" s="33"/>
      <c r="J497" s="35"/>
      <c r="K497" s="26"/>
    </row>
    <row r="498" spans="1:11" s="28" customFormat="1" ht="23.1" hidden="1" customHeight="1" x14ac:dyDescent="0.25">
      <c r="A498" s="1"/>
      <c r="B498" s="29">
        <f t="shared" si="33"/>
        <v>0</v>
      </c>
      <c r="C498" s="25"/>
      <c r="D498" s="25"/>
      <c r="E498" s="30">
        <f t="shared" si="34"/>
        <v>0</v>
      </c>
      <c r="F498" s="31"/>
      <c r="G498" s="31"/>
      <c r="H498" s="31"/>
      <c r="I498" s="33"/>
      <c r="J498" s="35"/>
      <c r="K498" s="26"/>
    </row>
    <row r="499" spans="1:11" s="28" customFormat="1" ht="23.1" hidden="1" customHeight="1" x14ac:dyDescent="0.25">
      <c r="A499" s="1"/>
      <c r="B499" s="29">
        <f t="shared" si="33"/>
        <v>0</v>
      </c>
      <c r="C499" s="25"/>
      <c r="D499" s="25"/>
      <c r="E499" s="30">
        <f t="shared" si="34"/>
        <v>0</v>
      </c>
      <c r="F499" s="31"/>
      <c r="G499" s="31"/>
      <c r="H499" s="31"/>
      <c r="I499" s="33"/>
      <c r="J499" s="35"/>
      <c r="K499" s="26"/>
    </row>
    <row r="500" spans="1:11" s="28" customFormat="1" ht="23.1" hidden="1" customHeight="1" x14ac:dyDescent="0.25">
      <c r="A500" s="1"/>
      <c r="B500" s="29">
        <f t="shared" si="33"/>
        <v>0</v>
      </c>
      <c r="C500" s="25"/>
      <c r="D500" s="25"/>
      <c r="E500" s="30">
        <f t="shared" si="34"/>
        <v>0</v>
      </c>
      <c r="F500" s="31"/>
      <c r="G500" s="31"/>
      <c r="H500" s="31"/>
      <c r="I500" s="33"/>
      <c r="J500" s="35"/>
      <c r="K500" s="26"/>
    </row>
    <row r="501" spans="1:11" s="28" customFormat="1" ht="23.1" hidden="1" customHeight="1" x14ac:dyDescent="0.25">
      <c r="A501" s="1"/>
      <c r="B501" s="29">
        <f t="shared" si="33"/>
        <v>0</v>
      </c>
      <c r="C501" s="25"/>
      <c r="D501" s="25"/>
      <c r="E501" s="30">
        <f t="shared" si="34"/>
        <v>0</v>
      </c>
      <c r="F501" s="31"/>
      <c r="G501" s="31"/>
      <c r="H501" s="31"/>
      <c r="I501" s="33"/>
      <c r="J501" s="35"/>
      <c r="K501" s="26"/>
    </row>
    <row r="502" spans="1:11" s="28" customFormat="1" ht="23.1" hidden="1" customHeight="1" x14ac:dyDescent="0.25">
      <c r="A502" s="1"/>
      <c r="B502" s="29">
        <f t="shared" si="33"/>
        <v>0</v>
      </c>
      <c r="C502" s="25"/>
      <c r="D502" s="25"/>
      <c r="E502" s="30">
        <f t="shared" si="34"/>
        <v>0</v>
      </c>
      <c r="F502" s="31"/>
      <c r="G502" s="31"/>
      <c r="H502" s="31"/>
      <c r="I502" s="33"/>
      <c r="J502" s="35"/>
      <c r="K502" s="26"/>
    </row>
    <row r="503" spans="1:11" s="28" customFormat="1" ht="23.1" hidden="1" customHeight="1" x14ac:dyDescent="0.25">
      <c r="A503" s="1"/>
      <c r="B503" s="29">
        <f t="shared" si="33"/>
        <v>0</v>
      </c>
      <c r="C503" s="25"/>
      <c r="D503" s="25"/>
      <c r="E503" s="30">
        <f t="shared" si="34"/>
        <v>0</v>
      </c>
      <c r="F503" s="31"/>
      <c r="G503" s="31"/>
      <c r="H503" s="31"/>
      <c r="I503" s="33"/>
      <c r="J503" s="35"/>
      <c r="K503" s="26"/>
    </row>
    <row r="504" spans="1:11" s="28" customFormat="1" ht="23.1" hidden="1" customHeight="1" x14ac:dyDescent="0.25">
      <c r="A504" s="1"/>
      <c r="B504" s="29">
        <f t="shared" si="33"/>
        <v>0</v>
      </c>
      <c r="C504" s="25"/>
      <c r="D504" s="25"/>
      <c r="E504" s="30">
        <f t="shared" si="34"/>
        <v>0</v>
      </c>
      <c r="F504" s="31"/>
      <c r="G504" s="31"/>
      <c r="H504" s="31"/>
      <c r="I504" s="33"/>
      <c r="J504" s="35"/>
      <c r="K504" s="26"/>
    </row>
    <row r="505" spans="1:11" s="28" customFormat="1" ht="23.1" hidden="1" customHeight="1" x14ac:dyDescent="0.25">
      <c r="A505" s="1"/>
      <c r="B505" s="29">
        <f t="shared" si="33"/>
        <v>0</v>
      </c>
      <c r="C505" s="25"/>
      <c r="D505" s="25"/>
      <c r="E505" s="30">
        <f t="shared" si="34"/>
        <v>0</v>
      </c>
      <c r="F505" s="31"/>
      <c r="G505" s="31"/>
      <c r="H505" s="31"/>
      <c r="I505" s="33"/>
      <c r="J505" s="35"/>
      <c r="K505" s="26"/>
    </row>
    <row r="506" spans="1:11" s="28" customFormat="1" ht="23.1" hidden="1" customHeight="1" x14ac:dyDescent="0.25">
      <c r="A506" s="1"/>
      <c r="B506" s="29">
        <f t="shared" si="33"/>
        <v>0</v>
      </c>
      <c r="C506" s="25"/>
      <c r="D506" s="25"/>
      <c r="E506" s="30">
        <f t="shared" si="34"/>
        <v>0</v>
      </c>
      <c r="F506" s="31"/>
      <c r="G506" s="31"/>
      <c r="H506" s="31"/>
      <c r="I506" s="33"/>
      <c r="J506" s="35"/>
      <c r="K506" s="26"/>
    </row>
    <row r="507" spans="1:11" s="28" customFormat="1" ht="23.1" hidden="1" customHeight="1" x14ac:dyDescent="0.25">
      <c r="A507" s="1"/>
      <c r="B507" s="29">
        <f t="shared" si="33"/>
        <v>0</v>
      </c>
      <c r="C507" s="25"/>
      <c r="D507" s="25"/>
      <c r="E507" s="30">
        <f t="shared" si="34"/>
        <v>0</v>
      </c>
      <c r="F507" s="31"/>
      <c r="G507" s="31"/>
      <c r="H507" s="31"/>
      <c r="I507" s="33"/>
      <c r="J507" s="35"/>
      <c r="K507" s="26"/>
    </row>
    <row r="508" spans="1:11" ht="23.1" hidden="1" customHeight="1" x14ac:dyDescent="0.25">
      <c r="B508" s="29">
        <f t="shared" si="33"/>
        <v>0</v>
      </c>
      <c r="C508" s="25"/>
      <c r="D508" s="25"/>
      <c r="E508" s="36">
        <f>E507+F508-G508</f>
        <v>0</v>
      </c>
      <c r="F508" s="32"/>
      <c r="G508" s="32"/>
      <c r="H508" s="34"/>
      <c r="I508" s="33"/>
      <c r="J508" s="27"/>
      <c r="K508" s="26"/>
    </row>
    <row r="509" spans="1:11" ht="23.1" hidden="1" customHeight="1" x14ac:dyDescent="0.25">
      <c r="B509" s="37"/>
      <c r="E509" s="38"/>
      <c r="F509" s="38"/>
      <c r="G509" s="38"/>
      <c r="H509" s="39"/>
      <c r="I509" s="40"/>
      <c r="J509" s="41"/>
      <c r="K509" s="28"/>
    </row>
    <row r="510" spans="1:11" ht="23.1" hidden="1" customHeight="1" x14ac:dyDescent="0.25">
      <c r="B510" s="37"/>
      <c r="D510" s="15">
        <f>G483</f>
        <v>2103</v>
      </c>
      <c r="E510" s="42"/>
      <c r="F510" s="43" t="s">
        <v>10</v>
      </c>
      <c r="G510" s="38"/>
      <c r="H510" s="39"/>
      <c r="I510" s="40"/>
      <c r="J510" s="41"/>
      <c r="K510" s="28"/>
    </row>
    <row r="511" spans="1:11" ht="23.1" hidden="1" customHeight="1" x14ac:dyDescent="0.25">
      <c r="B511" s="37"/>
      <c r="E511" s="11"/>
      <c r="F511" s="44" t="s">
        <v>11</v>
      </c>
      <c r="G511" s="38"/>
      <c r="H511" s="39"/>
      <c r="I511" s="40"/>
      <c r="J511" s="41"/>
      <c r="K511" s="28"/>
    </row>
    <row r="512" spans="1:11" s="28" customFormat="1" ht="23.1" hidden="1" customHeight="1" x14ac:dyDescent="0.25">
      <c r="A512" s="48"/>
      <c r="B512" s="49"/>
      <c r="E512" s="50"/>
      <c r="F512" s="51"/>
      <c r="G512" s="38"/>
      <c r="H512" s="39"/>
      <c r="I512" s="40"/>
      <c r="J512" s="41"/>
    </row>
    <row r="513" spans="1:11" s="12" customFormat="1" ht="23.1" customHeight="1" x14ac:dyDescent="0.25">
      <c r="B513" s="13" t="s">
        <v>1</v>
      </c>
      <c r="C513" s="13"/>
      <c r="D513" s="13"/>
      <c r="E513" s="14" t="s">
        <v>2</v>
      </c>
      <c r="F513" s="14"/>
      <c r="G513" s="15">
        <v>2104</v>
      </c>
      <c r="H513" s="16"/>
      <c r="I513" s="17"/>
      <c r="J513" s="18"/>
    </row>
    <row r="514" spans="1:11" ht="23.1" hidden="1" customHeight="1" thickBot="1" x14ac:dyDescent="0.3">
      <c r="B514" s="19" t="s">
        <v>3</v>
      </c>
      <c r="C514" s="19" t="s">
        <v>4</v>
      </c>
      <c r="D514" s="19" t="s">
        <v>5</v>
      </c>
      <c r="E514" s="20" t="s">
        <v>6</v>
      </c>
      <c r="F514" s="21" t="s">
        <v>4</v>
      </c>
      <c r="G514" s="21" t="s">
        <v>5</v>
      </c>
      <c r="H514" s="22" t="s">
        <v>7</v>
      </c>
      <c r="I514" s="23" t="s">
        <v>8</v>
      </c>
      <c r="J514" s="24" t="s">
        <v>9</v>
      </c>
    </row>
    <row r="515" spans="1:11" s="28" customFormat="1" ht="23.1" hidden="1" customHeight="1" x14ac:dyDescent="0.25">
      <c r="A515" s="1"/>
      <c r="B515" s="29">
        <v>0</v>
      </c>
      <c r="C515" s="25"/>
      <c r="D515" s="25"/>
      <c r="E515" s="30">
        <v>0</v>
      </c>
      <c r="F515" s="31"/>
      <c r="G515" s="31"/>
      <c r="H515" s="31"/>
      <c r="I515" s="33"/>
      <c r="J515" s="35"/>
      <c r="K515" s="26"/>
    </row>
    <row r="516" spans="1:11" s="28" customFormat="1" ht="23.1" hidden="1" customHeight="1" x14ac:dyDescent="0.25">
      <c r="A516" s="1"/>
      <c r="B516" s="29">
        <f t="shared" ref="B516:B538" si="35">B515+C516-D516</f>
        <v>0</v>
      </c>
      <c r="C516" s="25"/>
      <c r="D516" s="25"/>
      <c r="E516" s="30">
        <f t="shared" ref="E516:E537" si="36">E515+F516-G516</f>
        <v>0</v>
      </c>
      <c r="F516" s="31"/>
      <c r="G516" s="31"/>
      <c r="H516" s="31"/>
      <c r="I516" s="33"/>
      <c r="J516" s="35"/>
      <c r="K516" s="26"/>
    </row>
    <row r="517" spans="1:11" s="28" customFormat="1" ht="23.1" hidden="1" customHeight="1" x14ac:dyDescent="0.25">
      <c r="A517" s="1"/>
      <c r="B517" s="29">
        <f t="shared" si="35"/>
        <v>0</v>
      </c>
      <c r="C517" s="25"/>
      <c r="D517" s="25"/>
      <c r="E517" s="30">
        <f t="shared" si="36"/>
        <v>0</v>
      </c>
      <c r="F517" s="31"/>
      <c r="G517" s="31"/>
      <c r="H517" s="31"/>
      <c r="I517" s="33"/>
      <c r="J517" s="35"/>
      <c r="K517" s="26"/>
    </row>
    <row r="518" spans="1:11" s="28" customFormat="1" ht="23.1" hidden="1" customHeight="1" x14ac:dyDescent="0.25">
      <c r="A518" s="1"/>
      <c r="B518" s="29">
        <f t="shared" si="35"/>
        <v>0</v>
      </c>
      <c r="C518" s="25"/>
      <c r="D518" s="25"/>
      <c r="E518" s="30">
        <f t="shared" si="36"/>
        <v>0</v>
      </c>
      <c r="F518" s="31"/>
      <c r="G518" s="31"/>
      <c r="H518" s="31"/>
      <c r="I518" s="33"/>
      <c r="J518" s="35"/>
      <c r="K518" s="26"/>
    </row>
    <row r="519" spans="1:11" s="28" customFormat="1" ht="23.1" hidden="1" customHeight="1" x14ac:dyDescent="0.25">
      <c r="A519" s="1"/>
      <c r="B519" s="29">
        <f t="shared" si="35"/>
        <v>0</v>
      </c>
      <c r="C519" s="25"/>
      <c r="D519" s="25"/>
      <c r="E519" s="30">
        <f t="shared" si="36"/>
        <v>0</v>
      </c>
      <c r="F519" s="31"/>
      <c r="G519" s="31"/>
      <c r="H519" s="31"/>
      <c r="I519" s="33"/>
      <c r="J519" s="35"/>
      <c r="K519" s="26"/>
    </row>
    <row r="520" spans="1:11" s="28" customFormat="1" ht="23.1" hidden="1" customHeight="1" x14ac:dyDescent="0.25">
      <c r="A520" s="1"/>
      <c r="B520" s="29">
        <f t="shared" si="35"/>
        <v>0</v>
      </c>
      <c r="C520" s="25"/>
      <c r="D520" s="25"/>
      <c r="E520" s="30">
        <f t="shared" si="36"/>
        <v>0</v>
      </c>
      <c r="F520" s="31"/>
      <c r="G520" s="31"/>
      <c r="H520" s="31"/>
      <c r="I520" s="33"/>
      <c r="J520" s="35"/>
      <c r="K520" s="26"/>
    </row>
    <row r="521" spans="1:11" s="28" customFormat="1" ht="23.1" hidden="1" customHeight="1" x14ac:dyDescent="0.25">
      <c r="A521" s="1"/>
      <c r="B521" s="29">
        <f t="shared" si="35"/>
        <v>0</v>
      </c>
      <c r="C521" s="25"/>
      <c r="D521" s="25"/>
      <c r="E521" s="30">
        <f t="shared" si="36"/>
        <v>0</v>
      </c>
      <c r="F521" s="31"/>
      <c r="G521" s="31"/>
      <c r="H521" s="31"/>
      <c r="I521" s="33"/>
      <c r="J521" s="35"/>
      <c r="K521" s="26"/>
    </row>
    <row r="522" spans="1:11" s="28" customFormat="1" ht="23.1" hidden="1" customHeight="1" x14ac:dyDescent="0.25">
      <c r="A522" s="1"/>
      <c r="B522" s="29">
        <f t="shared" si="35"/>
        <v>0</v>
      </c>
      <c r="C522" s="25"/>
      <c r="D522" s="25"/>
      <c r="E522" s="30">
        <f t="shared" si="36"/>
        <v>0</v>
      </c>
      <c r="F522" s="31"/>
      <c r="G522" s="31"/>
      <c r="H522" s="31"/>
      <c r="I522" s="33"/>
      <c r="J522" s="35"/>
      <c r="K522" s="26"/>
    </row>
    <row r="523" spans="1:11" s="28" customFormat="1" ht="23.1" hidden="1" customHeight="1" x14ac:dyDescent="0.25">
      <c r="A523" s="1"/>
      <c r="B523" s="29">
        <f t="shared" si="35"/>
        <v>0</v>
      </c>
      <c r="C523" s="25"/>
      <c r="D523" s="25"/>
      <c r="E523" s="30">
        <f t="shared" si="36"/>
        <v>0</v>
      </c>
      <c r="F523" s="31"/>
      <c r="G523" s="31"/>
      <c r="H523" s="31"/>
      <c r="I523" s="33"/>
      <c r="J523" s="35"/>
      <c r="K523" s="26"/>
    </row>
    <row r="524" spans="1:11" s="28" customFormat="1" ht="23.1" hidden="1" customHeight="1" x14ac:dyDescent="0.25">
      <c r="A524" s="1"/>
      <c r="B524" s="29">
        <f t="shared" si="35"/>
        <v>0</v>
      </c>
      <c r="C524" s="25"/>
      <c r="D524" s="25"/>
      <c r="E524" s="30">
        <f t="shared" si="36"/>
        <v>0</v>
      </c>
      <c r="F524" s="31"/>
      <c r="G524" s="31"/>
      <c r="H524" s="31"/>
      <c r="I524" s="33"/>
      <c r="J524" s="35"/>
      <c r="K524" s="26"/>
    </row>
    <row r="525" spans="1:11" s="28" customFormat="1" ht="23.1" hidden="1" customHeight="1" x14ac:dyDescent="0.25">
      <c r="A525" s="1"/>
      <c r="B525" s="29">
        <f t="shared" si="35"/>
        <v>0</v>
      </c>
      <c r="C525" s="25"/>
      <c r="D525" s="25"/>
      <c r="E525" s="30">
        <f t="shared" si="36"/>
        <v>0</v>
      </c>
      <c r="F525" s="31"/>
      <c r="G525" s="31"/>
      <c r="H525" s="31"/>
      <c r="I525" s="33"/>
      <c r="J525" s="35"/>
      <c r="K525" s="26"/>
    </row>
    <row r="526" spans="1:11" s="28" customFormat="1" ht="23.1" hidden="1" customHeight="1" x14ac:dyDescent="0.25">
      <c r="A526" s="1"/>
      <c r="B526" s="29">
        <f t="shared" si="35"/>
        <v>0</v>
      </c>
      <c r="C526" s="25"/>
      <c r="D526" s="25"/>
      <c r="E526" s="30">
        <f t="shared" si="36"/>
        <v>0</v>
      </c>
      <c r="F526" s="31"/>
      <c r="G526" s="31"/>
      <c r="H526" s="31"/>
      <c r="I526" s="33"/>
      <c r="J526" s="35"/>
      <c r="K526" s="26"/>
    </row>
    <row r="527" spans="1:11" s="28" customFormat="1" ht="23.1" hidden="1" customHeight="1" x14ac:dyDescent="0.25">
      <c r="A527" s="1"/>
      <c r="B527" s="29">
        <f t="shared" si="35"/>
        <v>0</v>
      </c>
      <c r="C527" s="25"/>
      <c r="D527" s="25"/>
      <c r="E527" s="30">
        <f t="shared" si="36"/>
        <v>0</v>
      </c>
      <c r="F527" s="31"/>
      <c r="G527" s="31"/>
      <c r="H527" s="31"/>
      <c r="I527" s="33"/>
      <c r="J527" s="35"/>
      <c r="K527" s="26"/>
    </row>
    <row r="528" spans="1:11" s="28" customFormat="1" ht="23.1" hidden="1" customHeight="1" x14ac:dyDescent="0.25">
      <c r="A528" s="1"/>
      <c r="B528" s="29">
        <f t="shared" si="35"/>
        <v>0</v>
      </c>
      <c r="C528" s="25"/>
      <c r="D528" s="25"/>
      <c r="E528" s="30">
        <f t="shared" si="36"/>
        <v>0</v>
      </c>
      <c r="F528" s="31"/>
      <c r="G528" s="31"/>
      <c r="H528" s="31"/>
      <c r="I528" s="33"/>
      <c r="J528" s="35"/>
      <c r="K528" s="26"/>
    </row>
    <row r="529" spans="1:11" s="28" customFormat="1" ht="23.1" hidden="1" customHeight="1" x14ac:dyDescent="0.25">
      <c r="A529" s="1"/>
      <c r="B529" s="29">
        <f t="shared" si="35"/>
        <v>0</v>
      </c>
      <c r="C529" s="25"/>
      <c r="D529" s="25"/>
      <c r="E529" s="30">
        <f t="shared" si="36"/>
        <v>0</v>
      </c>
      <c r="F529" s="31"/>
      <c r="G529" s="31"/>
      <c r="H529" s="31"/>
      <c r="I529" s="33"/>
      <c r="J529" s="35"/>
      <c r="K529" s="26"/>
    </row>
    <row r="530" spans="1:11" s="28" customFormat="1" ht="23.1" hidden="1" customHeight="1" x14ac:dyDescent="0.25">
      <c r="A530" s="1"/>
      <c r="B530" s="29">
        <f t="shared" si="35"/>
        <v>0</v>
      </c>
      <c r="C530" s="25"/>
      <c r="D530" s="25"/>
      <c r="E530" s="30">
        <f t="shared" si="36"/>
        <v>0</v>
      </c>
      <c r="F530" s="31"/>
      <c r="G530" s="31"/>
      <c r="H530" s="31"/>
      <c r="I530" s="33"/>
      <c r="J530" s="35"/>
      <c r="K530" s="26"/>
    </row>
    <row r="531" spans="1:11" s="28" customFormat="1" ht="23.1" hidden="1" customHeight="1" x14ac:dyDescent="0.25">
      <c r="A531" s="1"/>
      <c r="B531" s="29">
        <f t="shared" si="35"/>
        <v>0</v>
      </c>
      <c r="C531" s="25"/>
      <c r="D531" s="25"/>
      <c r="E531" s="30">
        <f t="shared" si="36"/>
        <v>0</v>
      </c>
      <c r="F531" s="31"/>
      <c r="G531" s="31"/>
      <c r="H531" s="31"/>
      <c r="I531" s="33"/>
      <c r="J531" s="35"/>
      <c r="K531" s="26"/>
    </row>
    <row r="532" spans="1:11" s="28" customFormat="1" ht="23.1" hidden="1" customHeight="1" x14ac:dyDescent="0.25">
      <c r="A532" s="1"/>
      <c r="B532" s="29">
        <f t="shared" si="35"/>
        <v>0</v>
      </c>
      <c r="C532" s="25"/>
      <c r="D532" s="25"/>
      <c r="E532" s="30">
        <f t="shared" si="36"/>
        <v>0</v>
      </c>
      <c r="F532" s="31"/>
      <c r="G532" s="31"/>
      <c r="H532" s="31"/>
      <c r="I532" s="33"/>
      <c r="J532" s="35"/>
      <c r="K532" s="26"/>
    </row>
    <row r="533" spans="1:11" s="28" customFormat="1" ht="23.1" hidden="1" customHeight="1" x14ac:dyDescent="0.25">
      <c r="A533" s="1"/>
      <c r="B533" s="29">
        <f t="shared" si="35"/>
        <v>0</v>
      </c>
      <c r="C533" s="25"/>
      <c r="D533" s="25"/>
      <c r="E533" s="30">
        <f t="shared" si="36"/>
        <v>0</v>
      </c>
      <c r="F533" s="31"/>
      <c r="G533" s="31"/>
      <c r="H533" s="31"/>
      <c r="I533" s="33"/>
      <c r="J533" s="35"/>
      <c r="K533" s="26"/>
    </row>
    <row r="534" spans="1:11" s="28" customFormat="1" ht="23.1" hidden="1" customHeight="1" x14ac:dyDescent="0.25">
      <c r="A534" s="1"/>
      <c r="B534" s="29">
        <f t="shared" si="35"/>
        <v>0</v>
      </c>
      <c r="C534" s="25"/>
      <c r="D534" s="25"/>
      <c r="E534" s="30">
        <f t="shared" si="36"/>
        <v>0</v>
      </c>
      <c r="F534" s="31"/>
      <c r="G534" s="31"/>
      <c r="H534" s="31"/>
      <c r="I534" s="33"/>
      <c r="J534" s="35"/>
      <c r="K534" s="26"/>
    </row>
    <row r="535" spans="1:11" s="28" customFormat="1" ht="23.1" hidden="1" customHeight="1" x14ac:dyDescent="0.25">
      <c r="A535" s="1"/>
      <c r="B535" s="29">
        <f t="shared" si="35"/>
        <v>0</v>
      </c>
      <c r="C535" s="25"/>
      <c r="D535" s="25"/>
      <c r="E535" s="30">
        <f t="shared" si="36"/>
        <v>0</v>
      </c>
      <c r="F535" s="31"/>
      <c r="G535" s="31"/>
      <c r="H535" s="31"/>
      <c r="I535" s="33"/>
      <c r="J535" s="35"/>
      <c r="K535" s="26"/>
    </row>
    <row r="536" spans="1:11" s="28" customFormat="1" ht="23.1" hidden="1" customHeight="1" x14ac:dyDescent="0.25">
      <c r="A536" s="1"/>
      <c r="B536" s="29">
        <f t="shared" si="35"/>
        <v>0</v>
      </c>
      <c r="C536" s="25"/>
      <c r="D536" s="25"/>
      <c r="E536" s="30">
        <f t="shared" si="36"/>
        <v>0</v>
      </c>
      <c r="F536" s="31"/>
      <c r="G536" s="31"/>
      <c r="H536" s="31"/>
      <c r="I536" s="33"/>
      <c r="J536" s="35"/>
      <c r="K536" s="26"/>
    </row>
    <row r="537" spans="1:11" s="28" customFormat="1" ht="23.1" hidden="1" customHeight="1" x14ac:dyDescent="0.25">
      <c r="A537" s="1"/>
      <c r="B537" s="29">
        <f t="shared" si="35"/>
        <v>0</v>
      </c>
      <c r="C537" s="25"/>
      <c r="D537" s="25"/>
      <c r="E537" s="30">
        <f t="shared" si="36"/>
        <v>0</v>
      </c>
      <c r="F537" s="31"/>
      <c r="G537" s="31"/>
      <c r="H537" s="31"/>
      <c r="I537" s="33"/>
      <c r="J537" s="35"/>
      <c r="K537" s="26"/>
    </row>
    <row r="538" spans="1:11" ht="23.1" hidden="1" customHeight="1" x14ac:dyDescent="0.25">
      <c r="B538" s="29">
        <f t="shared" si="35"/>
        <v>0</v>
      </c>
      <c r="C538" s="25"/>
      <c r="D538" s="25"/>
      <c r="E538" s="36">
        <f>E537+F538-G538</f>
        <v>0</v>
      </c>
      <c r="F538" s="32"/>
      <c r="G538" s="32"/>
      <c r="H538" s="34"/>
      <c r="I538" s="33"/>
      <c r="J538" s="27"/>
      <c r="K538" s="26"/>
    </row>
    <row r="539" spans="1:11" ht="23.1" hidden="1" customHeight="1" x14ac:dyDescent="0.25">
      <c r="B539" s="37"/>
      <c r="E539" s="38"/>
      <c r="F539" s="38"/>
      <c r="G539" s="38"/>
      <c r="H539" s="39"/>
      <c r="I539" s="40"/>
      <c r="J539" s="41"/>
      <c r="K539" s="28"/>
    </row>
    <row r="540" spans="1:11" ht="23.1" hidden="1" customHeight="1" x14ac:dyDescent="0.25">
      <c r="B540" s="37"/>
      <c r="D540" s="15">
        <f>G513</f>
        <v>2104</v>
      </c>
      <c r="E540" s="42"/>
      <c r="F540" s="43" t="s">
        <v>10</v>
      </c>
      <c r="G540" s="38"/>
      <c r="H540" s="39"/>
      <c r="I540" s="40"/>
      <c r="J540" s="41"/>
      <c r="K540" s="28"/>
    </row>
    <row r="541" spans="1:11" ht="23.1" hidden="1" customHeight="1" x14ac:dyDescent="0.25">
      <c r="B541" s="37"/>
      <c r="E541" s="11"/>
      <c r="F541" s="44" t="s">
        <v>11</v>
      </c>
      <c r="G541" s="38"/>
      <c r="H541" s="39"/>
      <c r="I541" s="40"/>
      <c r="J541" s="41"/>
      <c r="K541" s="28"/>
    </row>
    <row r="542" spans="1:11" s="28" customFormat="1" ht="23.1" hidden="1" customHeight="1" x14ac:dyDescent="0.25">
      <c r="A542" s="48"/>
      <c r="B542" s="49"/>
      <c r="E542" s="50"/>
      <c r="F542" s="51"/>
      <c r="G542" s="38"/>
      <c r="H542" s="39"/>
      <c r="I542" s="40"/>
      <c r="J542" s="41"/>
    </row>
    <row r="543" spans="1:11" s="12" customFormat="1" ht="23.1" customHeight="1" x14ac:dyDescent="0.25">
      <c r="B543" s="13" t="s">
        <v>1</v>
      </c>
      <c r="C543" s="13"/>
      <c r="D543" s="13"/>
      <c r="E543" s="14" t="s">
        <v>2</v>
      </c>
      <c r="F543" s="14"/>
      <c r="G543" s="15">
        <v>2105</v>
      </c>
      <c r="H543" s="16"/>
      <c r="I543" s="17"/>
      <c r="J543" s="18"/>
    </row>
    <row r="544" spans="1:11" ht="23.1" hidden="1" customHeight="1" thickBot="1" x14ac:dyDescent="0.3">
      <c r="B544" s="19" t="s">
        <v>3</v>
      </c>
      <c r="C544" s="19" t="s">
        <v>4</v>
      </c>
      <c r="D544" s="19" t="s">
        <v>5</v>
      </c>
      <c r="E544" s="20" t="s">
        <v>6</v>
      </c>
      <c r="F544" s="21" t="s">
        <v>4</v>
      </c>
      <c r="G544" s="21" t="s">
        <v>5</v>
      </c>
      <c r="H544" s="22" t="s">
        <v>7</v>
      </c>
      <c r="I544" s="23" t="s">
        <v>8</v>
      </c>
      <c r="J544" s="24" t="s">
        <v>9</v>
      </c>
    </row>
    <row r="545" spans="1:11" s="28" customFormat="1" ht="23.1" hidden="1" customHeight="1" x14ac:dyDescent="0.25">
      <c r="A545" s="1"/>
      <c r="B545" s="29">
        <v>0</v>
      </c>
      <c r="C545" s="25"/>
      <c r="D545" s="25"/>
      <c r="E545" s="30">
        <v>0</v>
      </c>
      <c r="F545" s="31"/>
      <c r="G545" s="31"/>
      <c r="H545" s="31"/>
      <c r="I545" s="33"/>
      <c r="J545" s="35"/>
      <c r="K545" s="26"/>
    </row>
    <row r="546" spans="1:11" s="28" customFormat="1" ht="23.1" hidden="1" customHeight="1" x14ac:dyDescent="0.25">
      <c r="A546" s="1"/>
      <c r="B546" s="29">
        <f t="shared" ref="B546:B568" si="37">B545+C546-D546</f>
        <v>0</v>
      </c>
      <c r="C546" s="25"/>
      <c r="D546" s="25"/>
      <c r="E546" s="30">
        <f t="shared" ref="E546:E567" si="38">E545+F546-G546</f>
        <v>0</v>
      </c>
      <c r="F546" s="31"/>
      <c r="G546" s="31"/>
      <c r="H546" s="31"/>
      <c r="I546" s="33"/>
      <c r="J546" s="35"/>
      <c r="K546" s="26"/>
    </row>
    <row r="547" spans="1:11" s="28" customFormat="1" ht="23.1" hidden="1" customHeight="1" x14ac:dyDescent="0.25">
      <c r="A547" s="1"/>
      <c r="B547" s="29">
        <f t="shared" si="37"/>
        <v>0</v>
      </c>
      <c r="C547" s="25"/>
      <c r="D547" s="25"/>
      <c r="E547" s="30">
        <f t="shared" si="38"/>
        <v>0</v>
      </c>
      <c r="F547" s="31"/>
      <c r="G547" s="31"/>
      <c r="H547" s="31"/>
      <c r="I547" s="33"/>
      <c r="J547" s="35"/>
      <c r="K547" s="26"/>
    </row>
    <row r="548" spans="1:11" s="28" customFormat="1" ht="23.1" hidden="1" customHeight="1" x14ac:dyDescent="0.25">
      <c r="A548" s="1"/>
      <c r="B548" s="29">
        <f t="shared" si="37"/>
        <v>0</v>
      </c>
      <c r="C548" s="25"/>
      <c r="D548" s="25"/>
      <c r="E548" s="30">
        <f t="shared" si="38"/>
        <v>0</v>
      </c>
      <c r="F548" s="31"/>
      <c r="G548" s="31"/>
      <c r="H548" s="31"/>
      <c r="I548" s="33"/>
      <c r="J548" s="35"/>
      <c r="K548" s="26"/>
    </row>
    <row r="549" spans="1:11" s="28" customFormat="1" ht="23.1" hidden="1" customHeight="1" x14ac:dyDescent="0.25">
      <c r="A549" s="1"/>
      <c r="B549" s="29">
        <f t="shared" si="37"/>
        <v>0</v>
      </c>
      <c r="C549" s="25"/>
      <c r="D549" s="25"/>
      <c r="E549" s="30">
        <f t="shared" si="38"/>
        <v>0</v>
      </c>
      <c r="F549" s="31"/>
      <c r="G549" s="31"/>
      <c r="H549" s="31"/>
      <c r="I549" s="33"/>
      <c r="J549" s="35"/>
      <c r="K549" s="26"/>
    </row>
    <row r="550" spans="1:11" s="28" customFormat="1" ht="23.1" hidden="1" customHeight="1" x14ac:dyDescent="0.25">
      <c r="A550" s="1"/>
      <c r="B550" s="29">
        <f t="shared" si="37"/>
        <v>0</v>
      </c>
      <c r="C550" s="25"/>
      <c r="D550" s="25"/>
      <c r="E550" s="30">
        <f t="shared" si="38"/>
        <v>0</v>
      </c>
      <c r="F550" s="31"/>
      <c r="G550" s="31"/>
      <c r="H550" s="31"/>
      <c r="I550" s="33"/>
      <c r="J550" s="35"/>
      <c r="K550" s="26"/>
    </row>
    <row r="551" spans="1:11" s="28" customFormat="1" ht="23.1" hidden="1" customHeight="1" x14ac:dyDescent="0.25">
      <c r="A551" s="1"/>
      <c r="B551" s="29">
        <f t="shared" si="37"/>
        <v>0</v>
      </c>
      <c r="C551" s="25"/>
      <c r="D551" s="25"/>
      <c r="E551" s="30">
        <f t="shared" si="38"/>
        <v>0</v>
      </c>
      <c r="F551" s="31"/>
      <c r="G551" s="31"/>
      <c r="H551" s="31"/>
      <c r="I551" s="33"/>
      <c r="J551" s="35"/>
      <c r="K551" s="26"/>
    </row>
    <row r="552" spans="1:11" s="28" customFormat="1" ht="23.1" hidden="1" customHeight="1" x14ac:dyDescent="0.25">
      <c r="A552" s="1"/>
      <c r="B552" s="29">
        <f t="shared" si="37"/>
        <v>0</v>
      </c>
      <c r="C552" s="25"/>
      <c r="D552" s="25"/>
      <c r="E552" s="30">
        <f t="shared" si="38"/>
        <v>0</v>
      </c>
      <c r="F552" s="31"/>
      <c r="G552" s="31"/>
      <c r="H552" s="31"/>
      <c r="I552" s="33"/>
      <c r="J552" s="35"/>
      <c r="K552" s="26"/>
    </row>
    <row r="553" spans="1:11" s="28" customFormat="1" ht="23.1" hidden="1" customHeight="1" x14ac:dyDescent="0.25">
      <c r="A553" s="1"/>
      <c r="B553" s="29">
        <f t="shared" si="37"/>
        <v>0</v>
      </c>
      <c r="C553" s="25"/>
      <c r="D553" s="25"/>
      <c r="E553" s="30">
        <f t="shared" si="38"/>
        <v>0</v>
      </c>
      <c r="F553" s="31"/>
      <c r="G553" s="31"/>
      <c r="H553" s="31"/>
      <c r="I553" s="33"/>
      <c r="J553" s="35"/>
      <c r="K553" s="26"/>
    </row>
    <row r="554" spans="1:11" s="28" customFormat="1" ht="23.1" hidden="1" customHeight="1" x14ac:dyDescent="0.25">
      <c r="A554" s="1"/>
      <c r="B554" s="29">
        <f t="shared" si="37"/>
        <v>0</v>
      </c>
      <c r="C554" s="25"/>
      <c r="D554" s="25"/>
      <c r="E554" s="30">
        <f t="shared" si="38"/>
        <v>0</v>
      </c>
      <c r="F554" s="31"/>
      <c r="G554" s="31"/>
      <c r="H554" s="31"/>
      <c r="I554" s="33"/>
      <c r="J554" s="35"/>
      <c r="K554" s="26"/>
    </row>
    <row r="555" spans="1:11" s="28" customFormat="1" ht="23.1" hidden="1" customHeight="1" x14ac:dyDescent="0.25">
      <c r="A555" s="1"/>
      <c r="B555" s="29">
        <f t="shared" si="37"/>
        <v>0</v>
      </c>
      <c r="C555" s="25"/>
      <c r="D555" s="25"/>
      <c r="E555" s="30">
        <f t="shared" si="38"/>
        <v>0</v>
      </c>
      <c r="F555" s="31"/>
      <c r="G555" s="31"/>
      <c r="H555" s="31"/>
      <c r="I555" s="33"/>
      <c r="J555" s="35"/>
      <c r="K555" s="26"/>
    </row>
    <row r="556" spans="1:11" s="28" customFormat="1" ht="23.1" hidden="1" customHeight="1" x14ac:dyDescent="0.25">
      <c r="A556" s="1"/>
      <c r="B556" s="29">
        <f t="shared" si="37"/>
        <v>0</v>
      </c>
      <c r="C556" s="25"/>
      <c r="D556" s="25"/>
      <c r="E556" s="30">
        <f t="shared" si="38"/>
        <v>0</v>
      </c>
      <c r="F556" s="31"/>
      <c r="G556" s="31"/>
      <c r="H556" s="31"/>
      <c r="I556" s="33"/>
      <c r="J556" s="35"/>
      <c r="K556" s="26"/>
    </row>
    <row r="557" spans="1:11" s="28" customFormat="1" ht="23.1" hidden="1" customHeight="1" x14ac:dyDescent="0.25">
      <c r="A557" s="1"/>
      <c r="B557" s="29">
        <f t="shared" si="37"/>
        <v>0</v>
      </c>
      <c r="C557" s="25"/>
      <c r="D557" s="25"/>
      <c r="E557" s="30">
        <f t="shared" si="38"/>
        <v>0</v>
      </c>
      <c r="F557" s="31"/>
      <c r="G557" s="31"/>
      <c r="H557" s="31"/>
      <c r="I557" s="33"/>
      <c r="J557" s="35"/>
      <c r="K557" s="26"/>
    </row>
    <row r="558" spans="1:11" s="28" customFormat="1" ht="23.1" hidden="1" customHeight="1" x14ac:dyDescent="0.25">
      <c r="A558" s="1"/>
      <c r="B558" s="29">
        <f t="shared" si="37"/>
        <v>0</v>
      </c>
      <c r="C558" s="25"/>
      <c r="D558" s="25"/>
      <c r="E558" s="30">
        <f t="shared" si="38"/>
        <v>0</v>
      </c>
      <c r="F558" s="31"/>
      <c r="G558" s="31"/>
      <c r="H558" s="31"/>
      <c r="I558" s="33"/>
      <c r="J558" s="35"/>
      <c r="K558" s="26"/>
    </row>
    <row r="559" spans="1:11" s="28" customFormat="1" ht="23.1" hidden="1" customHeight="1" x14ac:dyDescent="0.25">
      <c r="A559" s="1"/>
      <c r="B559" s="29">
        <f t="shared" si="37"/>
        <v>0</v>
      </c>
      <c r="C559" s="25"/>
      <c r="D559" s="25"/>
      <c r="E559" s="30">
        <f t="shared" si="38"/>
        <v>0</v>
      </c>
      <c r="F559" s="31"/>
      <c r="G559" s="31"/>
      <c r="H559" s="31"/>
      <c r="I559" s="33"/>
      <c r="J559" s="35"/>
      <c r="K559" s="26"/>
    </row>
    <row r="560" spans="1:11" s="28" customFormat="1" ht="23.1" hidden="1" customHeight="1" x14ac:dyDescent="0.25">
      <c r="A560" s="1"/>
      <c r="B560" s="29">
        <f t="shared" si="37"/>
        <v>0</v>
      </c>
      <c r="C560" s="25"/>
      <c r="D560" s="25"/>
      <c r="E560" s="30">
        <f t="shared" si="38"/>
        <v>0</v>
      </c>
      <c r="F560" s="31"/>
      <c r="G560" s="31"/>
      <c r="H560" s="31"/>
      <c r="I560" s="33"/>
      <c r="J560" s="35"/>
      <c r="K560" s="26"/>
    </row>
    <row r="561" spans="1:11" s="28" customFormat="1" ht="23.1" hidden="1" customHeight="1" x14ac:dyDescent="0.25">
      <c r="A561" s="1"/>
      <c r="B561" s="29">
        <f t="shared" si="37"/>
        <v>0</v>
      </c>
      <c r="C561" s="25"/>
      <c r="D561" s="25"/>
      <c r="E561" s="30">
        <f t="shared" si="38"/>
        <v>0</v>
      </c>
      <c r="F561" s="31"/>
      <c r="G561" s="31"/>
      <c r="H561" s="31"/>
      <c r="I561" s="33"/>
      <c r="J561" s="35"/>
      <c r="K561" s="26"/>
    </row>
    <row r="562" spans="1:11" s="28" customFormat="1" ht="23.1" hidden="1" customHeight="1" x14ac:dyDescent="0.25">
      <c r="A562" s="1"/>
      <c r="B562" s="29">
        <f t="shared" si="37"/>
        <v>0</v>
      </c>
      <c r="C562" s="25"/>
      <c r="D562" s="25"/>
      <c r="E562" s="30">
        <f t="shared" si="38"/>
        <v>0</v>
      </c>
      <c r="F562" s="31"/>
      <c r="G562" s="31"/>
      <c r="H562" s="31"/>
      <c r="I562" s="33"/>
      <c r="J562" s="35"/>
      <c r="K562" s="26"/>
    </row>
    <row r="563" spans="1:11" s="28" customFormat="1" ht="23.1" hidden="1" customHeight="1" x14ac:dyDescent="0.25">
      <c r="A563" s="1"/>
      <c r="B563" s="29">
        <f t="shared" si="37"/>
        <v>0</v>
      </c>
      <c r="C563" s="25"/>
      <c r="D563" s="25"/>
      <c r="E563" s="30">
        <f t="shared" si="38"/>
        <v>0</v>
      </c>
      <c r="F563" s="31"/>
      <c r="G563" s="31"/>
      <c r="H563" s="31"/>
      <c r="I563" s="33"/>
      <c r="J563" s="35"/>
      <c r="K563" s="26"/>
    </row>
    <row r="564" spans="1:11" s="28" customFormat="1" ht="23.1" hidden="1" customHeight="1" x14ac:dyDescent="0.25">
      <c r="A564" s="1"/>
      <c r="B564" s="29">
        <f t="shared" si="37"/>
        <v>0</v>
      </c>
      <c r="C564" s="25"/>
      <c r="D564" s="25"/>
      <c r="E564" s="30">
        <f t="shared" si="38"/>
        <v>0</v>
      </c>
      <c r="F564" s="31"/>
      <c r="G564" s="31"/>
      <c r="H564" s="31"/>
      <c r="I564" s="33"/>
      <c r="J564" s="35"/>
      <c r="K564" s="26"/>
    </row>
    <row r="565" spans="1:11" s="28" customFormat="1" ht="23.1" hidden="1" customHeight="1" x14ac:dyDescent="0.25">
      <c r="A565" s="1"/>
      <c r="B565" s="29">
        <f t="shared" si="37"/>
        <v>0</v>
      </c>
      <c r="C565" s="25"/>
      <c r="D565" s="25"/>
      <c r="E565" s="30">
        <f t="shared" si="38"/>
        <v>0</v>
      </c>
      <c r="F565" s="31"/>
      <c r="G565" s="31"/>
      <c r="H565" s="31"/>
      <c r="I565" s="33"/>
      <c r="J565" s="35"/>
      <c r="K565" s="26"/>
    </row>
    <row r="566" spans="1:11" s="28" customFormat="1" ht="23.1" hidden="1" customHeight="1" x14ac:dyDescent="0.25">
      <c r="A566" s="1"/>
      <c r="B566" s="29">
        <f t="shared" si="37"/>
        <v>0</v>
      </c>
      <c r="C566" s="25"/>
      <c r="D566" s="25"/>
      <c r="E566" s="30">
        <f t="shared" si="38"/>
        <v>0</v>
      </c>
      <c r="F566" s="31"/>
      <c r="G566" s="31"/>
      <c r="H566" s="31"/>
      <c r="I566" s="33"/>
      <c r="J566" s="35"/>
      <c r="K566" s="26"/>
    </row>
    <row r="567" spans="1:11" s="28" customFormat="1" ht="23.1" hidden="1" customHeight="1" x14ac:dyDescent="0.25">
      <c r="A567" s="1"/>
      <c r="B567" s="29">
        <f t="shared" si="37"/>
        <v>0</v>
      </c>
      <c r="C567" s="25"/>
      <c r="D567" s="25"/>
      <c r="E567" s="30">
        <f t="shared" si="38"/>
        <v>0</v>
      </c>
      <c r="F567" s="31"/>
      <c r="G567" s="31"/>
      <c r="H567" s="31"/>
      <c r="I567" s="33"/>
      <c r="J567" s="35"/>
      <c r="K567" s="26"/>
    </row>
    <row r="568" spans="1:11" ht="23.1" hidden="1" customHeight="1" x14ac:dyDescent="0.25">
      <c r="B568" s="29">
        <f t="shared" si="37"/>
        <v>0</v>
      </c>
      <c r="C568" s="25"/>
      <c r="D568" s="25"/>
      <c r="E568" s="36">
        <f>E567+F568-G568</f>
        <v>0</v>
      </c>
      <c r="F568" s="32"/>
      <c r="G568" s="32"/>
      <c r="H568" s="34"/>
      <c r="I568" s="33"/>
      <c r="J568" s="27"/>
      <c r="K568" s="26"/>
    </row>
    <row r="569" spans="1:11" ht="23.1" hidden="1" customHeight="1" x14ac:dyDescent="0.25">
      <c r="B569" s="37"/>
      <c r="E569" s="38"/>
      <c r="F569" s="38"/>
      <c r="G569" s="38"/>
      <c r="H569" s="39"/>
      <c r="I569" s="40"/>
      <c r="J569" s="41"/>
      <c r="K569" s="28"/>
    </row>
    <row r="570" spans="1:11" ht="23.1" hidden="1" customHeight="1" x14ac:dyDescent="0.25">
      <c r="B570" s="37"/>
      <c r="D570" s="15">
        <f>G543</f>
        <v>2105</v>
      </c>
      <c r="E570" s="42"/>
      <c r="F570" s="43" t="s">
        <v>10</v>
      </c>
      <c r="G570" s="38"/>
      <c r="H570" s="39"/>
      <c r="I570" s="40"/>
      <c r="J570" s="41"/>
      <c r="K570" s="28"/>
    </row>
    <row r="571" spans="1:11" ht="23.1" hidden="1" customHeight="1" x14ac:dyDescent="0.25">
      <c r="B571" s="37"/>
      <c r="E571" s="11"/>
      <c r="F571" s="44" t="s">
        <v>11</v>
      </c>
      <c r="G571" s="38"/>
      <c r="H571" s="39"/>
      <c r="I571" s="40"/>
      <c r="J571" s="41"/>
      <c r="K571" s="28"/>
    </row>
    <row r="572" spans="1:11" s="28" customFormat="1" ht="23.1" hidden="1" customHeight="1" x14ac:dyDescent="0.25">
      <c r="A572" s="48"/>
      <c r="B572" s="49"/>
      <c r="E572" s="50"/>
      <c r="F572" s="51"/>
      <c r="G572" s="38"/>
      <c r="H572" s="39"/>
      <c r="I572" s="40"/>
      <c r="J572" s="41"/>
    </row>
    <row r="573" spans="1:11" s="12" customFormat="1" ht="23.1" customHeight="1" x14ac:dyDescent="0.25">
      <c r="B573" s="13" t="s">
        <v>1</v>
      </c>
      <c r="C573" s="13"/>
      <c r="D573" s="13"/>
      <c r="E573" s="14" t="s">
        <v>2</v>
      </c>
      <c r="F573" s="14"/>
      <c r="G573" s="15">
        <v>2106</v>
      </c>
      <c r="H573" s="16"/>
      <c r="I573" s="17"/>
      <c r="J573" s="18"/>
    </row>
    <row r="574" spans="1:11" ht="23.1" hidden="1" customHeight="1" thickBot="1" x14ac:dyDescent="0.3">
      <c r="B574" s="19" t="s">
        <v>3</v>
      </c>
      <c r="C574" s="19" t="s">
        <v>4</v>
      </c>
      <c r="D574" s="19" t="s">
        <v>5</v>
      </c>
      <c r="E574" s="20" t="s">
        <v>6</v>
      </c>
      <c r="F574" s="21" t="s">
        <v>4</v>
      </c>
      <c r="G574" s="21" t="s">
        <v>5</v>
      </c>
      <c r="H574" s="22" t="s">
        <v>7</v>
      </c>
      <c r="I574" s="23" t="s">
        <v>8</v>
      </c>
      <c r="J574" s="24" t="s">
        <v>9</v>
      </c>
    </row>
    <row r="575" spans="1:11" s="28" customFormat="1" ht="23.1" hidden="1" customHeight="1" x14ac:dyDescent="0.25">
      <c r="A575" s="1"/>
      <c r="B575" s="29">
        <v>0</v>
      </c>
      <c r="C575" s="25"/>
      <c r="D575" s="25"/>
      <c r="E575" s="30">
        <v>0</v>
      </c>
      <c r="F575" s="31"/>
      <c r="G575" s="31"/>
      <c r="H575" s="31"/>
      <c r="I575" s="33"/>
      <c r="J575" s="35"/>
      <c r="K575" s="26"/>
    </row>
    <row r="576" spans="1:11" s="28" customFormat="1" ht="23.1" hidden="1" customHeight="1" x14ac:dyDescent="0.25">
      <c r="A576" s="1"/>
      <c r="B576" s="29">
        <f t="shared" ref="B576:B598" si="39">B575+C576-D576</f>
        <v>0</v>
      </c>
      <c r="C576" s="25"/>
      <c r="D576" s="25"/>
      <c r="E576" s="30">
        <f t="shared" ref="E576:E597" si="40">E575+F576-G576</f>
        <v>0</v>
      </c>
      <c r="F576" s="31"/>
      <c r="G576" s="31"/>
      <c r="H576" s="31"/>
      <c r="I576" s="33"/>
      <c r="J576" s="35"/>
      <c r="K576" s="26"/>
    </row>
    <row r="577" spans="1:11" s="28" customFormat="1" ht="23.1" hidden="1" customHeight="1" x14ac:dyDescent="0.25">
      <c r="A577" s="1"/>
      <c r="B577" s="29">
        <f t="shared" si="39"/>
        <v>0</v>
      </c>
      <c r="C577" s="25"/>
      <c r="D577" s="25"/>
      <c r="E577" s="30">
        <f t="shared" si="40"/>
        <v>0</v>
      </c>
      <c r="F577" s="31"/>
      <c r="G577" s="31"/>
      <c r="H577" s="31"/>
      <c r="I577" s="33"/>
      <c r="J577" s="35"/>
      <c r="K577" s="26"/>
    </row>
    <row r="578" spans="1:11" s="28" customFormat="1" ht="23.1" hidden="1" customHeight="1" x14ac:dyDescent="0.25">
      <c r="A578" s="1"/>
      <c r="B578" s="29">
        <f t="shared" si="39"/>
        <v>0</v>
      </c>
      <c r="C578" s="25"/>
      <c r="D578" s="25"/>
      <c r="E578" s="30">
        <f t="shared" si="40"/>
        <v>0</v>
      </c>
      <c r="F578" s="31"/>
      <c r="G578" s="31"/>
      <c r="H578" s="31"/>
      <c r="I578" s="33"/>
      <c r="J578" s="35"/>
      <c r="K578" s="26"/>
    </row>
    <row r="579" spans="1:11" s="28" customFormat="1" ht="23.1" hidden="1" customHeight="1" x14ac:dyDescent="0.25">
      <c r="A579" s="1"/>
      <c r="B579" s="29">
        <f t="shared" si="39"/>
        <v>0</v>
      </c>
      <c r="C579" s="25"/>
      <c r="D579" s="25"/>
      <c r="E579" s="30">
        <f t="shared" si="40"/>
        <v>0</v>
      </c>
      <c r="F579" s="31"/>
      <c r="G579" s="31"/>
      <c r="H579" s="31"/>
      <c r="I579" s="33"/>
      <c r="J579" s="35"/>
      <c r="K579" s="26"/>
    </row>
    <row r="580" spans="1:11" s="28" customFormat="1" ht="23.1" hidden="1" customHeight="1" x14ac:dyDescent="0.25">
      <c r="A580" s="1"/>
      <c r="B580" s="29">
        <f t="shared" si="39"/>
        <v>0</v>
      </c>
      <c r="C580" s="25"/>
      <c r="D580" s="25"/>
      <c r="E580" s="30">
        <f t="shared" si="40"/>
        <v>0</v>
      </c>
      <c r="F580" s="31"/>
      <c r="G580" s="31"/>
      <c r="H580" s="31"/>
      <c r="I580" s="33"/>
      <c r="J580" s="35"/>
      <c r="K580" s="26"/>
    </row>
    <row r="581" spans="1:11" s="28" customFormat="1" ht="23.1" hidden="1" customHeight="1" x14ac:dyDescent="0.25">
      <c r="A581" s="1"/>
      <c r="B581" s="29">
        <f t="shared" si="39"/>
        <v>0</v>
      </c>
      <c r="C581" s="25"/>
      <c r="D581" s="25"/>
      <c r="E581" s="30">
        <f t="shared" si="40"/>
        <v>0</v>
      </c>
      <c r="F581" s="31"/>
      <c r="G581" s="31"/>
      <c r="H581" s="31"/>
      <c r="I581" s="33"/>
      <c r="J581" s="35"/>
      <c r="K581" s="26"/>
    </row>
    <row r="582" spans="1:11" s="28" customFormat="1" ht="23.1" hidden="1" customHeight="1" x14ac:dyDescent="0.25">
      <c r="A582" s="1"/>
      <c r="B582" s="29">
        <f t="shared" si="39"/>
        <v>0</v>
      </c>
      <c r="C582" s="25"/>
      <c r="D582" s="25"/>
      <c r="E582" s="30">
        <f t="shared" si="40"/>
        <v>0</v>
      </c>
      <c r="F582" s="31"/>
      <c r="G582" s="31"/>
      <c r="H582" s="31"/>
      <c r="I582" s="33"/>
      <c r="J582" s="35"/>
      <c r="K582" s="26"/>
    </row>
    <row r="583" spans="1:11" s="28" customFormat="1" ht="23.1" hidden="1" customHeight="1" x14ac:dyDescent="0.25">
      <c r="A583" s="1"/>
      <c r="B583" s="29">
        <f t="shared" si="39"/>
        <v>0</v>
      </c>
      <c r="C583" s="25"/>
      <c r="D583" s="25"/>
      <c r="E583" s="30">
        <f t="shared" si="40"/>
        <v>0</v>
      </c>
      <c r="F583" s="31"/>
      <c r="G583" s="31"/>
      <c r="H583" s="31"/>
      <c r="I583" s="33"/>
      <c r="J583" s="35"/>
      <c r="K583" s="26"/>
    </row>
    <row r="584" spans="1:11" s="28" customFormat="1" ht="23.1" hidden="1" customHeight="1" x14ac:dyDescent="0.25">
      <c r="A584" s="1"/>
      <c r="B584" s="29">
        <f t="shared" si="39"/>
        <v>0</v>
      </c>
      <c r="C584" s="25"/>
      <c r="D584" s="25"/>
      <c r="E584" s="30">
        <f t="shared" si="40"/>
        <v>0</v>
      </c>
      <c r="F584" s="31"/>
      <c r="G584" s="31"/>
      <c r="H584" s="31"/>
      <c r="I584" s="33"/>
      <c r="J584" s="35"/>
      <c r="K584" s="26"/>
    </row>
    <row r="585" spans="1:11" s="28" customFormat="1" ht="23.1" hidden="1" customHeight="1" x14ac:dyDescent="0.25">
      <c r="A585" s="1"/>
      <c r="B585" s="29">
        <f t="shared" si="39"/>
        <v>0</v>
      </c>
      <c r="C585" s="25"/>
      <c r="D585" s="25"/>
      <c r="E585" s="30">
        <f t="shared" si="40"/>
        <v>0</v>
      </c>
      <c r="F585" s="31"/>
      <c r="G585" s="31"/>
      <c r="H585" s="31"/>
      <c r="I585" s="33"/>
      <c r="J585" s="35"/>
      <c r="K585" s="26"/>
    </row>
    <row r="586" spans="1:11" s="28" customFormat="1" ht="23.1" hidden="1" customHeight="1" x14ac:dyDescent="0.25">
      <c r="A586" s="1"/>
      <c r="B586" s="29">
        <f t="shared" si="39"/>
        <v>0</v>
      </c>
      <c r="C586" s="25"/>
      <c r="D586" s="25"/>
      <c r="E586" s="30">
        <f t="shared" si="40"/>
        <v>0</v>
      </c>
      <c r="F586" s="31"/>
      <c r="G586" s="31"/>
      <c r="H586" s="31"/>
      <c r="I586" s="33"/>
      <c r="J586" s="35"/>
      <c r="K586" s="26"/>
    </row>
    <row r="587" spans="1:11" s="28" customFormat="1" ht="23.1" hidden="1" customHeight="1" x14ac:dyDescent="0.25">
      <c r="A587" s="1"/>
      <c r="B587" s="29">
        <f t="shared" si="39"/>
        <v>0</v>
      </c>
      <c r="C587" s="25"/>
      <c r="D587" s="25"/>
      <c r="E587" s="30">
        <f t="shared" si="40"/>
        <v>0</v>
      </c>
      <c r="F587" s="31"/>
      <c r="G587" s="31"/>
      <c r="H587" s="31"/>
      <c r="I587" s="33"/>
      <c r="J587" s="35"/>
      <c r="K587" s="26"/>
    </row>
    <row r="588" spans="1:11" s="28" customFormat="1" ht="23.1" hidden="1" customHeight="1" x14ac:dyDescent="0.25">
      <c r="A588" s="1"/>
      <c r="B588" s="29">
        <f t="shared" si="39"/>
        <v>0</v>
      </c>
      <c r="C588" s="25"/>
      <c r="D588" s="25"/>
      <c r="E588" s="30">
        <f t="shared" si="40"/>
        <v>0</v>
      </c>
      <c r="F588" s="31"/>
      <c r="G588" s="31"/>
      <c r="H588" s="31"/>
      <c r="I588" s="33"/>
      <c r="J588" s="35"/>
      <c r="K588" s="26"/>
    </row>
    <row r="589" spans="1:11" s="28" customFormat="1" ht="23.1" hidden="1" customHeight="1" x14ac:dyDescent="0.25">
      <c r="A589" s="1"/>
      <c r="B589" s="29">
        <f t="shared" si="39"/>
        <v>0</v>
      </c>
      <c r="C589" s="25"/>
      <c r="D589" s="25"/>
      <c r="E589" s="30">
        <f t="shared" si="40"/>
        <v>0</v>
      </c>
      <c r="F589" s="31"/>
      <c r="G589" s="31"/>
      <c r="H589" s="31"/>
      <c r="I589" s="33"/>
      <c r="J589" s="35"/>
      <c r="K589" s="26"/>
    </row>
    <row r="590" spans="1:11" s="28" customFormat="1" ht="23.1" hidden="1" customHeight="1" x14ac:dyDescent="0.25">
      <c r="A590" s="1"/>
      <c r="B590" s="29">
        <f t="shared" si="39"/>
        <v>0</v>
      </c>
      <c r="C590" s="25"/>
      <c r="D590" s="25"/>
      <c r="E590" s="30">
        <f t="shared" si="40"/>
        <v>0</v>
      </c>
      <c r="F590" s="31"/>
      <c r="G590" s="31"/>
      <c r="H590" s="31"/>
      <c r="I590" s="33"/>
      <c r="J590" s="35"/>
      <c r="K590" s="26"/>
    </row>
    <row r="591" spans="1:11" s="28" customFormat="1" ht="23.1" hidden="1" customHeight="1" x14ac:dyDescent="0.25">
      <c r="A591" s="1"/>
      <c r="B591" s="29">
        <f t="shared" si="39"/>
        <v>0</v>
      </c>
      <c r="C591" s="25"/>
      <c r="D591" s="25"/>
      <c r="E591" s="30">
        <f t="shared" si="40"/>
        <v>0</v>
      </c>
      <c r="F591" s="31"/>
      <c r="G591" s="31"/>
      <c r="H591" s="31"/>
      <c r="I591" s="33"/>
      <c r="J591" s="35"/>
      <c r="K591" s="26"/>
    </row>
    <row r="592" spans="1:11" s="28" customFormat="1" ht="23.1" hidden="1" customHeight="1" x14ac:dyDescent="0.25">
      <c r="A592" s="1"/>
      <c r="B592" s="29">
        <f t="shared" si="39"/>
        <v>0</v>
      </c>
      <c r="C592" s="25"/>
      <c r="D592" s="25"/>
      <c r="E592" s="30">
        <f t="shared" si="40"/>
        <v>0</v>
      </c>
      <c r="F592" s="31"/>
      <c r="G592" s="31"/>
      <c r="H592" s="31"/>
      <c r="I592" s="33"/>
      <c r="J592" s="35"/>
      <c r="K592" s="26"/>
    </row>
    <row r="593" spans="1:11" s="28" customFormat="1" ht="23.1" hidden="1" customHeight="1" x14ac:dyDescent="0.25">
      <c r="A593" s="1"/>
      <c r="B593" s="29">
        <f t="shared" si="39"/>
        <v>0</v>
      </c>
      <c r="C593" s="25"/>
      <c r="D593" s="25"/>
      <c r="E593" s="30">
        <f t="shared" si="40"/>
        <v>0</v>
      </c>
      <c r="F593" s="31"/>
      <c r="G593" s="31"/>
      <c r="H593" s="31"/>
      <c r="I593" s="33"/>
      <c r="J593" s="35"/>
      <c r="K593" s="26"/>
    </row>
    <row r="594" spans="1:11" s="28" customFormat="1" ht="23.1" hidden="1" customHeight="1" x14ac:dyDescent="0.25">
      <c r="A594" s="1"/>
      <c r="B594" s="29">
        <f t="shared" si="39"/>
        <v>0</v>
      </c>
      <c r="C594" s="25"/>
      <c r="D594" s="25"/>
      <c r="E594" s="30">
        <f t="shared" si="40"/>
        <v>0</v>
      </c>
      <c r="F594" s="31"/>
      <c r="G594" s="31"/>
      <c r="H594" s="31"/>
      <c r="I594" s="33"/>
      <c r="J594" s="35"/>
      <c r="K594" s="26"/>
    </row>
    <row r="595" spans="1:11" s="28" customFormat="1" ht="23.1" hidden="1" customHeight="1" x14ac:dyDescent="0.25">
      <c r="A595" s="1"/>
      <c r="B595" s="29">
        <f t="shared" si="39"/>
        <v>0</v>
      </c>
      <c r="C595" s="25"/>
      <c r="D595" s="25"/>
      <c r="E595" s="30">
        <f t="shared" si="40"/>
        <v>0</v>
      </c>
      <c r="F595" s="31"/>
      <c r="G595" s="31"/>
      <c r="H595" s="31"/>
      <c r="I595" s="33"/>
      <c r="J595" s="35"/>
      <c r="K595" s="26"/>
    </row>
    <row r="596" spans="1:11" s="28" customFormat="1" ht="23.1" hidden="1" customHeight="1" x14ac:dyDescent="0.25">
      <c r="A596" s="1"/>
      <c r="B596" s="29">
        <f t="shared" si="39"/>
        <v>0</v>
      </c>
      <c r="C596" s="25"/>
      <c r="D596" s="25"/>
      <c r="E596" s="30">
        <f t="shared" si="40"/>
        <v>0</v>
      </c>
      <c r="F596" s="31"/>
      <c r="G596" s="31"/>
      <c r="H596" s="31"/>
      <c r="I596" s="33"/>
      <c r="J596" s="35"/>
      <c r="K596" s="26"/>
    </row>
    <row r="597" spans="1:11" s="28" customFormat="1" ht="23.1" hidden="1" customHeight="1" x14ac:dyDescent="0.25">
      <c r="A597" s="1"/>
      <c r="B597" s="29">
        <f t="shared" si="39"/>
        <v>0</v>
      </c>
      <c r="C597" s="25"/>
      <c r="D597" s="25"/>
      <c r="E597" s="30">
        <f t="shared" si="40"/>
        <v>0</v>
      </c>
      <c r="F597" s="31"/>
      <c r="G597" s="31"/>
      <c r="H597" s="31"/>
      <c r="I597" s="33"/>
      <c r="J597" s="35"/>
      <c r="K597" s="26"/>
    </row>
    <row r="598" spans="1:11" ht="23.1" hidden="1" customHeight="1" x14ac:dyDescent="0.25">
      <c r="B598" s="29">
        <f t="shared" si="39"/>
        <v>0</v>
      </c>
      <c r="C598" s="25"/>
      <c r="D598" s="25"/>
      <c r="E598" s="36">
        <f>E597+F598-G598</f>
        <v>0</v>
      </c>
      <c r="F598" s="32"/>
      <c r="G598" s="32"/>
      <c r="H598" s="34"/>
      <c r="I598" s="33"/>
      <c r="J598" s="27"/>
      <c r="K598" s="26"/>
    </row>
    <row r="599" spans="1:11" ht="23.1" hidden="1" customHeight="1" x14ac:dyDescent="0.25">
      <c r="B599" s="37"/>
      <c r="E599" s="38"/>
      <c r="F599" s="38"/>
      <c r="G599" s="38"/>
      <c r="H599" s="39"/>
      <c r="I599" s="40"/>
      <c r="J599" s="41"/>
      <c r="K599" s="28"/>
    </row>
    <row r="600" spans="1:11" ht="23.1" hidden="1" customHeight="1" x14ac:dyDescent="0.25">
      <c r="B600" s="37"/>
      <c r="D600" s="15">
        <f>G573</f>
        <v>2106</v>
      </c>
      <c r="E600" s="42"/>
      <c r="F600" s="43" t="s">
        <v>10</v>
      </c>
      <c r="G600" s="38"/>
      <c r="H600" s="39"/>
      <c r="I600" s="40"/>
      <c r="J600" s="41"/>
      <c r="K600" s="28"/>
    </row>
    <row r="601" spans="1:11" ht="23.1" hidden="1" customHeight="1" x14ac:dyDescent="0.25">
      <c r="B601" s="37"/>
      <c r="E601" s="11"/>
      <c r="F601" s="44" t="s">
        <v>11</v>
      </c>
      <c r="G601" s="38"/>
      <c r="H601" s="39"/>
      <c r="I601" s="40"/>
      <c r="J601" s="41"/>
      <c r="K601" s="28"/>
    </row>
    <row r="602" spans="1:11" s="28" customFormat="1" ht="23.1" hidden="1" customHeight="1" x14ac:dyDescent="0.25">
      <c r="A602" s="48"/>
      <c r="B602" s="49"/>
      <c r="E602" s="50"/>
      <c r="F602" s="51"/>
      <c r="G602" s="38"/>
      <c r="H602" s="39"/>
      <c r="I602" s="40"/>
      <c r="J602" s="41"/>
    </row>
    <row r="603" spans="1:11" s="12" customFormat="1" ht="23.1" customHeight="1" x14ac:dyDescent="0.25">
      <c r="B603" s="13" t="s">
        <v>1</v>
      </c>
      <c r="C603" s="13"/>
      <c r="D603" s="13"/>
      <c r="E603" s="14" t="s">
        <v>2</v>
      </c>
      <c r="F603" s="14"/>
      <c r="G603" s="15">
        <v>2107</v>
      </c>
      <c r="H603" s="16"/>
      <c r="I603" s="17"/>
      <c r="J603" s="18"/>
    </row>
    <row r="604" spans="1:11" ht="23.1" hidden="1" customHeight="1" thickBot="1" x14ac:dyDescent="0.3">
      <c r="B604" s="19" t="s">
        <v>3</v>
      </c>
      <c r="C604" s="19" t="s">
        <v>4</v>
      </c>
      <c r="D604" s="19" t="s">
        <v>5</v>
      </c>
      <c r="E604" s="20" t="s">
        <v>6</v>
      </c>
      <c r="F604" s="21" t="s">
        <v>4</v>
      </c>
      <c r="G604" s="21" t="s">
        <v>5</v>
      </c>
      <c r="H604" s="22" t="s">
        <v>7</v>
      </c>
      <c r="I604" s="23" t="s">
        <v>8</v>
      </c>
      <c r="J604" s="24" t="s">
        <v>9</v>
      </c>
    </row>
    <row r="605" spans="1:11" s="28" customFormat="1" ht="23.1" hidden="1" customHeight="1" x14ac:dyDescent="0.25">
      <c r="A605" s="1"/>
      <c r="B605" s="29">
        <v>0</v>
      </c>
      <c r="C605" s="25"/>
      <c r="D605" s="25"/>
      <c r="E605" s="30">
        <v>0</v>
      </c>
      <c r="F605" s="31"/>
      <c r="G605" s="31"/>
      <c r="H605" s="31"/>
      <c r="I605" s="33"/>
      <c r="J605" s="35"/>
      <c r="K605" s="26"/>
    </row>
    <row r="606" spans="1:11" s="28" customFormat="1" ht="23.1" hidden="1" customHeight="1" x14ac:dyDescent="0.25">
      <c r="A606" s="1"/>
      <c r="B606" s="29">
        <f t="shared" ref="B606:B628" si="41">B605+C606-D606</f>
        <v>0</v>
      </c>
      <c r="C606" s="25"/>
      <c r="D606" s="25"/>
      <c r="E606" s="30">
        <f t="shared" ref="E606:E627" si="42">E605+F606-G606</f>
        <v>0</v>
      </c>
      <c r="F606" s="31"/>
      <c r="G606" s="31"/>
      <c r="H606" s="31"/>
      <c r="I606" s="33"/>
      <c r="J606" s="35"/>
      <c r="K606" s="26"/>
    </row>
    <row r="607" spans="1:11" s="28" customFormat="1" ht="23.1" hidden="1" customHeight="1" x14ac:dyDescent="0.25">
      <c r="A607" s="1"/>
      <c r="B607" s="29">
        <f t="shared" si="41"/>
        <v>0</v>
      </c>
      <c r="C607" s="25"/>
      <c r="D607" s="25"/>
      <c r="E607" s="30">
        <f t="shared" si="42"/>
        <v>0</v>
      </c>
      <c r="F607" s="31"/>
      <c r="G607" s="31"/>
      <c r="H607" s="31"/>
      <c r="I607" s="33"/>
      <c r="J607" s="35"/>
      <c r="K607" s="26"/>
    </row>
    <row r="608" spans="1:11" s="28" customFormat="1" ht="23.1" hidden="1" customHeight="1" x14ac:dyDescent="0.25">
      <c r="A608" s="1"/>
      <c r="B608" s="29">
        <f t="shared" si="41"/>
        <v>0</v>
      </c>
      <c r="C608" s="25"/>
      <c r="D608" s="25"/>
      <c r="E608" s="30">
        <f t="shared" si="42"/>
        <v>0</v>
      </c>
      <c r="F608" s="31"/>
      <c r="G608" s="31"/>
      <c r="H608" s="31"/>
      <c r="I608" s="33"/>
      <c r="J608" s="35"/>
      <c r="K608" s="26"/>
    </row>
    <row r="609" spans="1:11" s="28" customFormat="1" ht="23.1" hidden="1" customHeight="1" x14ac:dyDescent="0.25">
      <c r="A609" s="1"/>
      <c r="B609" s="29">
        <f t="shared" si="41"/>
        <v>0</v>
      </c>
      <c r="C609" s="25"/>
      <c r="D609" s="25"/>
      <c r="E609" s="30">
        <f t="shared" si="42"/>
        <v>0</v>
      </c>
      <c r="F609" s="31"/>
      <c r="G609" s="31"/>
      <c r="H609" s="31"/>
      <c r="I609" s="33"/>
      <c r="J609" s="35"/>
      <c r="K609" s="26"/>
    </row>
    <row r="610" spans="1:11" s="28" customFormat="1" ht="23.1" hidden="1" customHeight="1" x14ac:dyDescent="0.25">
      <c r="A610" s="1"/>
      <c r="B610" s="29">
        <f t="shared" si="41"/>
        <v>0</v>
      </c>
      <c r="C610" s="25"/>
      <c r="D610" s="25"/>
      <c r="E610" s="30">
        <f t="shared" si="42"/>
        <v>0</v>
      </c>
      <c r="F610" s="31"/>
      <c r="G610" s="31"/>
      <c r="H610" s="31"/>
      <c r="I610" s="33"/>
      <c r="J610" s="35"/>
      <c r="K610" s="26"/>
    </row>
    <row r="611" spans="1:11" s="28" customFormat="1" ht="23.1" hidden="1" customHeight="1" x14ac:dyDescent="0.25">
      <c r="A611" s="1"/>
      <c r="B611" s="29">
        <f t="shared" si="41"/>
        <v>0</v>
      </c>
      <c r="C611" s="25"/>
      <c r="D611" s="25"/>
      <c r="E611" s="30">
        <f t="shared" si="42"/>
        <v>0</v>
      </c>
      <c r="F611" s="31"/>
      <c r="G611" s="31"/>
      <c r="H611" s="31"/>
      <c r="I611" s="33"/>
      <c r="J611" s="35"/>
      <c r="K611" s="26"/>
    </row>
    <row r="612" spans="1:11" s="28" customFormat="1" ht="23.1" hidden="1" customHeight="1" x14ac:dyDescent="0.25">
      <c r="A612" s="1"/>
      <c r="B612" s="29">
        <f t="shared" si="41"/>
        <v>0</v>
      </c>
      <c r="C612" s="25"/>
      <c r="D612" s="25"/>
      <c r="E612" s="30">
        <f t="shared" si="42"/>
        <v>0</v>
      </c>
      <c r="F612" s="31"/>
      <c r="G612" s="31"/>
      <c r="H612" s="31"/>
      <c r="I612" s="33"/>
      <c r="J612" s="35"/>
      <c r="K612" s="26"/>
    </row>
    <row r="613" spans="1:11" s="28" customFormat="1" ht="23.1" hidden="1" customHeight="1" x14ac:dyDescent="0.25">
      <c r="A613" s="1"/>
      <c r="B613" s="29">
        <f t="shared" si="41"/>
        <v>0</v>
      </c>
      <c r="C613" s="25"/>
      <c r="D613" s="25"/>
      <c r="E613" s="30">
        <f t="shared" si="42"/>
        <v>0</v>
      </c>
      <c r="F613" s="31"/>
      <c r="G613" s="31"/>
      <c r="H613" s="31"/>
      <c r="I613" s="33"/>
      <c r="J613" s="35"/>
      <c r="K613" s="26"/>
    </row>
    <row r="614" spans="1:11" s="28" customFormat="1" ht="23.1" hidden="1" customHeight="1" x14ac:dyDescent="0.25">
      <c r="A614" s="1"/>
      <c r="B614" s="29">
        <f t="shared" si="41"/>
        <v>0</v>
      </c>
      <c r="C614" s="25"/>
      <c r="D614" s="25"/>
      <c r="E614" s="30">
        <f t="shared" si="42"/>
        <v>0</v>
      </c>
      <c r="F614" s="31"/>
      <c r="G614" s="31"/>
      <c r="H614" s="31"/>
      <c r="I614" s="33"/>
      <c r="J614" s="35"/>
      <c r="K614" s="26"/>
    </row>
    <row r="615" spans="1:11" s="28" customFormat="1" ht="23.1" hidden="1" customHeight="1" x14ac:dyDescent="0.25">
      <c r="A615" s="1"/>
      <c r="B615" s="29">
        <f t="shared" si="41"/>
        <v>0</v>
      </c>
      <c r="C615" s="25"/>
      <c r="D615" s="25"/>
      <c r="E615" s="30">
        <f t="shared" si="42"/>
        <v>0</v>
      </c>
      <c r="F615" s="31"/>
      <c r="G615" s="31"/>
      <c r="H615" s="31"/>
      <c r="I615" s="33"/>
      <c r="J615" s="35"/>
      <c r="K615" s="26"/>
    </row>
    <row r="616" spans="1:11" s="28" customFormat="1" ht="23.1" hidden="1" customHeight="1" x14ac:dyDescent="0.25">
      <c r="A616" s="1"/>
      <c r="B616" s="29">
        <f t="shared" si="41"/>
        <v>0</v>
      </c>
      <c r="C616" s="25"/>
      <c r="D616" s="25"/>
      <c r="E616" s="30">
        <f t="shared" si="42"/>
        <v>0</v>
      </c>
      <c r="F616" s="31"/>
      <c r="G616" s="31"/>
      <c r="H616" s="31"/>
      <c r="I616" s="33"/>
      <c r="J616" s="35"/>
      <c r="K616" s="26"/>
    </row>
    <row r="617" spans="1:11" s="28" customFormat="1" ht="23.1" hidden="1" customHeight="1" x14ac:dyDescent="0.25">
      <c r="A617" s="1"/>
      <c r="B617" s="29">
        <f t="shared" si="41"/>
        <v>0</v>
      </c>
      <c r="C617" s="25"/>
      <c r="D617" s="25"/>
      <c r="E617" s="30">
        <f t="shared" si="42"/>
        <v>0</v>
      </c>
      <c r="F617" s="31"/>
      <c r="G617" s="31"/>
      <c r="H617" s="31"/>
      <c r="I617" s="33"/>
      <c r="J617" s="35"/>
      <c r="K617" s="26"/>
    </row>
    <row r="618" spans="1:11" s="28" customFormat="1" ht="23.1" hidden="1" customHeight="1" x14ac:dyDescent="0.25">
      <c r="A618" s="1"/>
      <c r="B618" s="29">
        <f t="shared" si="41"/>
        <v>0</v>
      </c>
      <c r="C618" s="25"/>
      <c r="D618" s="25"/>
      <c r="E618" s="30">
        <f t="shared" si="42"/>
        <v>0</v>
      </c>
      <c r="F618" s="31"/>
      <c r="G618" s="31"/>
      <c r="H618" s="31"/>
      <c r="I618" s="33"/>
      <c r="J618" s="35"/>
      <c r="K618" s="26"/>
    </row>
    <row r="619" spans="1:11" s="28" customFormat="1" ht="23.1" hidden="1" customHeight="1" x14ac:dyDescent="0.25">
      <c r="A619" s="1"/>
      <c r="B619" s="29">
        <f t="shared" si="41"/>
        <v>0</v>
      </c>
      <c r="C619" s="25"/>
      <c r="D619" s="25"/>
      <c r="E619" s="30">
        <f t="shared" si="42"/>
        <v>0</v>
      </c>
      <c r="F619" s="31"/>
      <c r="G619" s="31"/>
      <c r="H619" s="31"/>
      <c r="I619" s="33"/>
      <c r="J619" s="35"/>
      <c r="K619" s="26"/>
    </row>
    <row r="620" spans="1:11" s="28" customFormat="1" ht="23.1" hidden="1" customHeight="1" x14ac:dyDescent="0.25">
      <c r="A620" s="1"/>
      <c r="B620" s="29">
        <f t="shared" si="41"/>
        <v>0</v>
      </c>
      <c r="C620" s="25"/>
      <c r="D620" s="25"/>
      <c r="E620" s="30">
        <f t="shared" si="42"/>
        <v>0</v>
      </c>
      <c r="F620" s="31"/>
      <c r="G620" s="31"/>
      <c r="H620" s="31"/>
      <c r="I620" s="33"/>
      <c r="J620" s="35"/>
      <c r="K620" s="26"/>
    </row>
    <row r="621" spans="1:11" s="28" customFormat="1" ht="23.1" hidden="1" customHeight="1" x14ac:dyDescent="0.25">
      <c r="A621" s="1"/>
      <c r="B621" s="29">
        <f t="shared" si="41"/>
        <v>0</v>
      </c>
      <c r="C621" s="25"/>
      <c r="D621" s="25"/>
      <c r="E621" s="30">
        <f t="shared" si="42"/>
        <v>0</v>
      </c>
      <c r="F621" s="31"/>
      <c r="G621" s="31"/>
      <c r="H621" s="31"/>
      <c r="I621" s="33"/>
      <c r="J621" s="35"/>
      <c r="K621" s="26"/>
    </row>
    <row r="622" spans="1:11" s="28" customFormat="1" ht="23.1" hidden="1" customHeight="1" x14ac:dyDescent="0.25">
      <c r="A622" s="1"/>
      <c r="B622" s="29">
        <f t="shared" si="41"/>
        <v>0</v>
      </c>
      <c r="C622" s="25"/>
      <c r="D622" s="25"/>
      <c r="E622" s="30">
        <f t="shared" si="42"/>
        <v>0</v>
      </c>
      <c r="F622" s="31"/>
      <c r="G622" s="31"/>
      <c r="H622" s="31"/>
      <c r="I622" s="33"/>
      <c r="J622" s="35"/>
      <c r="K622" s="26"/>
    </row>
    <row r="623" spans="1:11" s="28" customFormat="1" ht="23.1" hidden="1" customHeight="1" x14ac:dyDescent="0.25">
      <c r="A623" s="1"/>
      <c r="B623" s="29">
        <f t="shared" si="41"/>
        <v>0</v>
      </c>
      <c r="C623" s="25"/>
      <c r="D623" s="25"/>
      <c r="E623" s="30">
        <f t="shared" si="42"/>
        <v>0</v>
      </c>
      <c r="F623" s="31"/>
      <c r="G623" s="31"/>
      <c r="H623" s="31"/>
      <c r="I623" s="33"/>
      <c r="J623" s="35"/>
      <c r="K623" s="26"/>
    </row>
    <row r="624" spans="1:11" s="28" customFormat="1" ht="23.1" hidden="1" customHeight="1" x14ac:dyDescent="0.25">
      <c r="A624" s="1"/>
      <c r="B624" s="29">
        <f t="shared" si="41"/>
        <v>0</v>
      </c>
      <c r="C624" s="25"/>
      <c r="D624" s="25"/>
      <c r="E624" s="30">
        <f t="shared" si="42"/>
        <v>0</v>
      </c>
      <c r="F624" s="31"/>
      <c r="G624" s="31"/>
      <c r="H624" s="31"/>
      <c r="I624" s="33"/>
      <c r="J624" s="35"/>
      <c r="K624" s="26"/>
    </row>
    <row r="625" spans="1:11" s="28" customFormat="1" ht="23.1" hidden="1" customHeight="1" x14ac:dyDescent="0.25">
      <c r="A625" s="1"/>
      <c r="B625" s="29">
        <f t="shared" si="41"/>
        <v>0</v>
      </c>
      <c r="C625" s="25"/>
      <c r="D625" s="25"/>
      <c r="E625" s="30">
        <f t="shared" si="42"/>
        <v>0</v>
      </c>
      <c r="F625" s="31"/>
      <c r="G625" s="31"/>
      <c r="H625" s="31"/>
      <c r="I625" s="33"/>
      <c r="J625" s="35"/>
      <c r="K625" s="26"/>
    </row>
    <row r="626" spans="1:11" s="28" customFormat="1" ht="23.1" hidden="1" customHeight="1" x14ac:dyDescent="0.25">
      <c r="A626" s="1"/>
      <c r="B626" s="29">
        <f t="shared" si="41"/>
        <v>0</v>
      </c>
      <c r="C626" s="25"/>
      <c r="D626" s="25"/>
      <c r="E626" s="30">
        <f t="shared" si="42"/>
        <v>0</v>
      </c>
      <c r="F626" s="31"/>
      <c r="G626" s="31"/>
      <c r="H626" s="31"/>
      <c r="I626" s="33"/>
      <c r="J626" s="35"/>
      <c r="K626" s="26"/>
    </row>
    <row r="627" spans="1:11" s="28" customFormat="1" ht="23.1" hidden="1" customHeight="1" x14ac:dyDescent="0.25">
      <c r="A627" s="1"/>
      <c r="B627" s="29">
        <f t="shared" si="41"/>
        <v>0</v>
      </c>
      <c r="C627" s="25"/>
      <c r="D627" s="25"/>
      <c r="E627" s="30">
        <f t="shared" si="42"/>
        <v>0</v>
      </c>
      <c r="F627" s="31"/>
      <c r="G627" s="31"/>
      <c r="H627" s="31"/>
      <c r="I627" s="33"/>
      <c r="J627" s="35"/>
      <c r="K627" s="26"/>
    </row>
    <row r="628" spans="1:11" ht="23.1" hidden="1" customHeight="1" x14ac:dyDescent="0.25">
      <c r="B628" s="29">
        <f t="shared" si="41"/>
        <v>0</v>
      </c>
      <c r="C628" s="25"/>
      <c r="D628" s="25"/>
      <c r="E628" s="36">
        <f>E627+F628-G628</f>
        <v>0</v>
      </c>
      <c r="F628" s="32"/>
      <c r="G628" s="32"/>
      <c r="H628" s="34"/>
      <c r="I628" s="33"/>
      <c r="J628" s="27"/>
      <c r="K628" s="26"/>
    </row>
    <row r="629" spans="1:11" ht="23.1" hidden="1" customHeight="1" x14ac:dyDescent="0.25">
      <c r="B629" s="37"/>
      <c r="E629" s="38"/>
      <c r="F629" s="38"/>
      <c r="G629" s="38"/>
      <c r="H629" s="39"/>
      <c r="I629" s="40"/>
      <c r="J629" s="41"/>
      <c r="K629" s="28"/>
    </row>
    <row r="630" spans="1:11" ht="23.1" hidden="1" customHeight="1" x14ac:dyDescent="0.25">
      <c r="B630" s="37"/>
      <c r="D630" s="15">
        <f>G603</f>
        <v>2107</v>
      </c>
      <c r="E630" s="42"/>
      <c r="F630" s="43" t="s">
        <v>10</v>
      </c>
      <c r="G630" s="38"/>
      <c r="H630" s="39"/>
      <c r="I630" s="40"/>
      <c r="J630" s="41"/>
      <c r="K630" s="28"/>
    </row>
    <row r="631" spans="1:11" ht="23.1" hidden="1" customHeight="1" x14ac:dyDescent="0.25">
      <c r="B631" s="37"/>
      <c r="E631" s="11"/>
      <c r="F631" s="44" t="s">
        <v>11</v>
      </c>
      <c r="G631" s="38"/>
      <c r="H631" s="39"/>
      <c r="I631" s="40"/>
      <c r="J631" s="41"/>
      <c r="K631" s="28"/>
    </row>
    <row r="632" spans="1:11" s="28" customFormat="1" ht="23.1" hidden="1" customHeight="1" x14ac:dyDescent="0.25">
      <c r="A632" s="48"/>
      <c r="B632" s="49"/>
      <c r="E632" s="50"/>
      <c r="F632" s="51"/>
      <c r="G632" s="38"/>
      <c r="H632" s="39"/>
      <c r="I632" s="40"/>
      <c r="J632" s="41"/>
    </row>
    <row r="633" spans="1:11" s="12" customFormat="1" ht="23.1" customHeight="1" x14ac:dyDescent="0.25">
      <c r="B633" s="13" t="s">
        <v>1</v>
      </c>
      <c r="C633" s="13"/>
      <c r="D633" s="13"/>
      <c r="E633" s="14" t="s">
        <v>2</v>
      </c>
      <c r="F633" s="14"/>
      <c r="G633" s="15">
        <v>2108</v>
      </c>
      <c r="H633" s="16"/>
      <c r="I633" s="17"/>
      <c r="J633" s="18"/>
    </row>
    <row r="634" spans="1:11" ht="23.1" hidden="1" customHeight="1" thickBot="1" x14ac:dyDescent="0.3">
      <c r="B634" s="19" t="s">
        <v>3</v>
      </c>
      <c r="C634" s="19" t="s">
        <v>4</v>
      </c>
      <c r="D634" s="19" t="s">
        <v>5</v>
      </c>
      <c r="E634" s="20" t="s">
        <v>6</v>
      </c>
      <c r="F634" s="21" t="s">
        <v>4</v>
      </c>
      <c r="G634" s="21" t="s">
        <v>5</v>
      </c>
      <c r="H634" s="22" t="s">
        <v>7</v>
      </c>
      <c r="I634" s="23" t="s">
        <v>8</v>
      </c>
      <c r="J634" s="24" t="s">
        <v>9</v>
      </c>
    </row>
    <row r="635" spans="1:11" s="28" customFormat="1" ht="23.1" hidden="1" customHeight="1" x14ac:dyDescent="0.25">
      <c r="A635" s="1"/>
      <c r="B635" s="29">
        <v>0</v>
      </c>
      <c r="C635" s="25"/>
      <c r="D635" s="25"/>
      <c r="E635" s="30">
        <v>0</v>
      </c>
      <c r="F635" s="31"/>
      <c r="G635" s="31"/>
      <c r="H635" s="31"/>
      <c r="I635" s="33"/>
      <c r="J635" s="35"/>
      <c r="K635" s="26"/>
    </row>
    <row r="636" spans="1:11" s="28" customFormat="1" ht="23.1" hidden="1" customHeight="1" x14ac:dyDescent="0.25">
      <c r="A636" s="1"/>
      <c r="B636" s="29">
        <f t="shared" ref="B636:B658" si="43">B635+C636-D636</f>
        <v>0</v>
      </c>
      <c r="C636" s="25"/>
      <c r="D636" s="25"/>
      <c r="E636" s="30">
        <f t="shared" ref="E636:E657" si="44">E635+F636-G636</f>
        <v>0</v>
      </c>
      <c r="F636" s="31"/>
      <c r="G636" s="31"/>
      <c r="H636" s="31"/>
      <c r="I636" s="33"/>
      <c r="J636" s="35"/>
      <c r="K636" s="26"/>
    </row>
    <row r="637" spans="1:11" s="28" customFormat="1" ht="23.1" hidden="1" customHeight="1" x14ac:dyDescent="0.25">
      <c r="A637" s="1"/>
      <c r="B637" s="29">
        <f t="shared" si="43"/>
        <v>0</v>
      </c>
      <c r="C637" s="25"/>
      <c r="D637" s="25"/>
      <c r="E637" s="30">
        <f t="shared" si="44"/>
        <v>0</v>
      </c>
      <c r="F637" s="31"/>
      <c r="G637" s="31"/>
      <c r="H637" s="31"/>
      <c r="I637" s="33"/>
      <c r="J637" s="35"/>
      <c r="K637" s="26"/>
    </row>
    <row r="638" spans="1:11" s="28" customFormat="1" ht="23.1" hidden="1" customHeight="1" x14ac:dyDescent="0.25">
      <c r="A638" s="1"/>
      <c r="B638" s="29">
        <f t="shared" si="43"/>
        <v>0</v>
      </c>
      <c r="C638" s="25"/>
      <c r="D638" s="25"/>
      <c r="E638" s="30">
        <f t="shared" si="44"/>
        <v>0</v>
      </c>
      <c r="F638" s="31"/>
      <c r="G638" s="31"/>
      <c r="H638" s="31"/>
      <c r="I638" s="33"/>
      <c r="J638" s="35"/>
      <c r="K638" s="26"/>
    </row>
    <row r="639" spans="1:11" s="28" customFormat="1" ht="23.1" hidden="1" customHeight="1" x14ac:dyDescent="0.25">
      <c r="A639" s="1"/>
      <c r="B639" s="29">
        <f t="shared" si="43"/>
        <v>0</v>
      </c>
      <c r="C639" s="25"/>
      <c r="D639" s="25"/>
      <c r="E639" s="30">
        <f t="shared" si="44"/>
        <v>0</v>
      </c>
      <c r="F639" s="31"/>
      <c r="G639" s="31"/>
      <c r="H639" s="31"/>
      <c r="I639" s="33"/>
      <c r="J639" s="35"/>
      <c r="K639" s="26"/>
    </row>
    <row r="640" spans="1:11" s="28" customFormat="1" ht="23.1" hidden="1" customHeight="1" x14ac:dyDescent="0.25">
      <c r="A640" s="1"/>
      <c r="B640" s="29">
        <f t="shared" si="43"/>
        <v>0</v>
      </c>
      <c r="C640" s="25"/>
      <c r="D640" s="25"/>
      <c r="E640" s="30">
        <f t="shared" si="44"/>
        <v>0</v>
      </c>
      <c r="F640" s="31"/>
      <c r="G640" s="31"/>
      <c r="H640" s="31"/>
      <c r="I640" s="33"/>
      <c r="J640" s="35"/>
      <c r="K640" s="26"/>
    </row>
    <row r="641" spans="1:11" s="28" customFormat="1" ht="23.1" hidden="1" customHeight="1" x14ac:dyDescent="0.25">
      <c r="A641" s="1"/>
      <c r="B641" s="29">
        <f t="shared" si="43"/>
        <v>0</v>
      </c>
      <c r="C641" s="25"/>
      <c r="D641" s="25"/>
      <c r="E641" s="30">
        <f t="shared" si="44"/>
        <v>0</v>
      </c>
      <c r="F641" s="31"/>
      <c r="G641" s="31"/>
      <c r="H641" s="31"/>
      <c r="I641" s="33"/>
      <c r="J641" s="35"/>
      <c r="K641" s="26"/>
    </row>
    <row r="642" spans="1:11" s="28" customFormat="1" ht="23.1" hidden="1" customHeight="1" x14ac:dyDescent="0.25">
      <c r="A642" s="1"/>
      <c r="B642" s="29">
        <f t="shared" si="43"/>
        <v>0</v>
      </c>
      <c r="C642" s="25"/>
      <c r="D642" s="25"/>
      <c r="E642" s="30">
        <f t="shared" si="44"/>
        <v>0</v>
      </c>
      <c r="F642" s="31"/>
      <c r="G642" s="31"/>
      <c r="H642" s="31"/>
      <c r="I642" s="33"/>
      <c r="J642" s="35"/>
      <c r="K642" s="26"/>
    </row>
    <row r="643" spans="1:11" s="28" customFormat="1" ht="23.1" hidden="1" customHeight="1" x14ac:dyDescent="0.25">
      <c r="A643" s="1"/>
      <c r="B643" s="29">
        <f t="shared" si="43"/>
        <v>0</v>
      </c>
      <c r="C643" s="25"/>
      <c r="D643" s="25"/>
      <c r="E643" s="30">
        <f t="shared" si="44"/>
        <v>0</v>
      </c>
      <c r="F643" s="31"/>
      <c r="G643" s="31"/>
      <c r="H643" s="31"/>
      <c r="I643" s="33"/>
      <c r="J643" s="35"/>
      <c r="K643" s="26"/>
    </row>
    <row r="644" spans="1:11" s="28" customFormat="1" ht="23.1" hidden="1" customHeight="1" x14ac:dyDescent="0.25">
      <c r="A644" s="1"/>
      <c r="B644" s="29">
        <f t="shared" si="43"/>
        <v>0</v>
      </c>
      <c r="C644" s="25"/>
      <c r="D644" s="25"/>
      <c r="E644" s="30">
        <f t="shared" si="44"/>
        <v>0</v>
      </c>
      <c r="F644" s="31"/>
      <c r="G644" s="31"/>
      <c r="H644" s="31"/>
      <c r="I644" s="33"/>
      <c r="J644" s="35"/>
      <c r="K644" s="26"/>
    </row>
    <row r="645" spans="1:11" s="28" customFormat="1" ht="23.1" hidden="1" customHeight="1" x14ac:dyDescent="0.25">
      <c r="A645" s="1"/>
      <c r="B645" s="29">
        <f t="shared" si="43"/>
        <v>0</v>
      </c>
      <c r="C645" s="25"/>
      <c r="D645" s="25"/>
      <c r="E645" s="30">
        <f t="shared" si="44"/>
        <v>0</v>
      </c>
      <c r="F645" s="31"/>
      <c r="G645" s="31"/>
      <c r="H645" s="31"/>
      <c r="I645" s="33"/>
      <c r="J645" s="35"/>
      <c r="K645" s="26"/>
    </row>
    <row r="646" spans="1:11" s="28" customFormat="1" ht="23.1" hidden="1" customHeight="1" x14ac:dyDescent="0.25">
      <c r="A646" s="1"/>
      <c r="B646" s="29">
        <f t="shared" si="43"/>
        <v>0</v>
      </c>
      <c r="C646" s="25"/>
      <c r="D646" s="25"/>
      <c r="E646" s="30">
        <f t="shared" si="44"/>
        <v>0</v>
      </c>
      <c r="F646" s="31"/>
      <c r="G646" s="31"/>
      <c r="H646" s="31"/>
      <c r="I646" s="33"/>
      <c r="J646" s="35"/>
      <c r="K646" s="26"/>
    </row>
    <row r="647" spans="1:11" s="28" customFormat="1" ht="23.1" hidden="1" customHeight="1" x14ac:dyDescent="0.25">
      <c r="A647" s="1"/>
      <c r="B647" s="29">
        <f t="shared" si="43"/>
        <v>0</v>
      </c>
      <c r="C647" s="25"/>
      <c r="D647" s="25"/>
      <c r="E647" s="30">
        <f t="shared" si="44"/>
        <v>0</v>
      </c>
      <c r="F647" s="31"/>
      <c r="G647" s="31"/>
      <c r="H647" s="31"/>
      <c r="I647" s="33"/>
      <c r="J647" s="35"/>
      <c r="K647" s="26"/>
    </row>
    <row r="648" spans="1:11" s="28" customFormat="1" ht="23.1" hidden="1" customHeight="1" x14ac:dyDescent="0.25">
      <c r="A648" s="1"/>
      <c r="B648" s="29">
        <f t="shared" si="43"/>
        <v>0</v>
      </c>
      <c r="C648" s="25"/>
      <c r="D648" s="25"/>
      <c r="E648" s="30">
        <f t="shared" si="44"/>
        <v>0</v>
      </c>
      <c r="F648" s="31"/>
      <c r="G648" s="31"/>
      <c r="H648" s="31"/>
      <c r="I648" s="33"/>
      <c r="J648" s="35"/>
      <c r="K648" s="26"/>
    </row>
    <row r="649" spans="1:11" s="28" customFormat="1" ht="23.1" hidden="1" customHeight="1" x14ac:dyDescent="0.25">
      <c r="A649" s="1"/>
      <c r="B649" s="29">
        <f t="shared" si="43"/>
        <v>0</v>
      </c>
      <c r="C649" s="25"/>
      <c r="D649" s="25"/>
      <c r="E649" s="30">
        <f t="shared" si="44"/>
        <v>0</v>
      </c>
      <c r="F649" s="31"/>
      <c r="G649" s="31"/>
      <c r="H649" s="31"/>
      <c r="I649" s="33"/>
      <c r="J649" s="35"/>
      <c r="K649" s="26"/>
    </row>
    <row r="650" spans="1:11" s="28" customFormat="1" ht="23.1" hidden="1" customHeight="1" x14ac:dyDescent="0.25">
      <c r="A650" s="1"/>
      <c r="B650" s="29">
        <f t="shared" si="43"/>
        <v>0</v>
      </c>
      <c r="C650" s="25"/>
      <c r="D650" s="25"/>
      <c r="E650" s="30">
        <f t="shared" si="44"/>
        <v>0</v>
      </c>
      <c r="F650" s="31"/>
      <c r="G650" s="31"/>
      <c r="H650" s="31"/>
      <c r="I650" s="33"/>
      <c r="J650" s="35"/>
      <c r="K650" s="26"/>
    </row>
    <row r="651" spans="1:11" s="28" customFormat="1" ht="23.1" hidden="1" customHeight="1" x14ac:dyDescent="0.25">
      <c r="A651" s="1"/>
      <c r="B651" s="29">
        <f t="shared" si="43"/>
        <v>0</v>
      </c>
      <c r="C651" s="25"/>
      <c r="D651" s="25"/>
      <c r="E651" s="30">
        <f t="shared" si="44"/>
        <v>0</v>
      </c>
      <c r="F651" s="31"/>
      <c r="G651" s="31"/>
      <c r="H651" s="31"/>
      <c r="I651" s="33"/>
      <c r="J651" s="35"/>
      <c r="K651" s="26"/>
    </row>
    <row r="652" spans="1:11" s="28" customFormat="1" ht="23.1" hidden="1" customHeight="1" x14ac:dyDescent="0.25">
      <c r="A652" s="1"/>
      <c r="B652" s="29">
        <f t="shared" si="43"/>
        <v>0</v>
      </c>
      <c r="C652" s="25"/>
      <c r="D652" s="25"/>
      <c r="E652" s="30">
        <f t="shared" si="44"/>
        <v>0</v>
      </c>
      <c r="F652" s="31"/>
      <c r="G652" s="31"/>
      <c r="H652" s="31"/>
      <c r="I652" s="33"/>
      <c r="J652" s="35"/>
      <c r="K652" s="26"/>
    </row>
    <row r="653" spans="1:11" s="28" customFormat="1" ht="23.1" hidden="1" customHeight="1" x14ac:dyDescent="0.25">
      <c r="A653" s="1"/>
      <c r="B653" s="29">
        <f t="shared" si="43"/>
        <v>0</v>
      </c>
      <c r="C653" s="25"/>
      <c r="D653" s="25"/>
      <c r="E653" s="30">
        <f t="shared" si="44"/>
        <v>0</v>
      </c>
      <c r="F653" s="31"/>
      <c r="G653" s="31"/>
      <c r="H653" s="31"/>
      <c r="I653" s="33"/>
      <c r="J653" s="35"/>
      <c r="K653" s="26"/>
    </row>
    <row r="654" spans="1:11" s="28" customFormat="1" ht="23.1" hidden="1" customHeight="1" x14ac:dyDescent="0.25">
      <c r="A654" s="1"/>
      <c r="B654" s="29">
        <f t="shared" si="43"/>
        <v>0</v>
      </c>
      <c r="C654" s="25"/>
      <c r="D654" s="25"/>
      <c r="E654" s="30">
        <f t="shared" si="44"/>
        <v>0</v>
      </c>
      <c r="F654" s="31"/>
      <c r="G654" s="31"/>
      <c r="H654" s="31"/>
      <c r="I654" s="33"/>
      <c r="J654" s="35"/>
      <c r="K654" s="26"/>
    </row>
    <row r="655" spans="1:11" s="28" customFormat="1" ht="23.1" hidden="1" customHeight="1" x14ac:dyDescent="0.25">
      <c r="A655" s="1"/>
      <c r="B655" s="29">
        <f t="shared" si="43"/>
        <v>0</v>
      </c>
      <c r="C655" s="25"/>
      <c r="D655" s="25"/>
      <c r="E655" s="30">
        <f t="shared" si="44"/>
        <v>0</v>
      </c>
      <c r="F655" s="31"/>
      <c r="G655" s="31"/>
      <c r="H655" s="31"/>
      <c r="I655" s="33"/>
      <c r="J655" s="35"/>
      <c r="K655" s="26"/>
    </row>
    <row r="656" spans="1:11" s="28" customFormat="1" ht="23.1" hidden="1" customHeight="1" x14ac:dyDescent="0.25">
      <c r="A656" s="1"/>
      <c r="B656" s="29">
        <f t="shared" si="43"/>
        <v>0</v>
      </c>
      <c r="C656" s="25"/>
      <c r="D656" s="25"/>
      <c r="E656" s="30">
        <f t="shared" si="44"/>
        <v>0</v>
      </c>
      <c r="F656" s="31"/>
      <c r="G656" s="31"/>
      <c r="H656" s="31"/>
      <c r="I656" s="33"/>
      <c r="J656" s="35"/>
      <c r="K656" s="26"/>
    </row>
    <row r="657" spans="1:11" s="28" customFormat="1" ht="23.1" hidden="1" customHeight="1" x14ac:dyDescent="0.25">
      <c r="A657" s="1"/>
      <c r="B657" s="29">
        <f t="shared" si="43"/>
        <v>0</v>
      </c>
      <c r="C657" s="25"/>
      <c r="D657" s="25"/>
      <c r="E657" s="30">
        <f t="shared" si="44"/>
        <v>0</v>
      </c>
      <c r="F657" s="31"/>
      <c r="G657" s="31"/>
      <c r="H657" s="31"/>
      <c r="I657" s="33"/>
      <c r="J657" s="35"/>
      <c r="K657" s="26"/>
    </row>
    <row r="658" spans="1:11" ht="23.1" hidden="1" customHeight="1" x14ac:dyDescent="0.25">
      <c r="B658" s="29">
        <f t="shared" si="43"/>
        <v>0</v>
      </c>
      <c r="C658" s="25"/>
      <c r="D658" s="25"/>
      <c r="E658" s="36">
        <f>E657+F658-G658</f>
        <v>0</v>
      </c>
      <c r="F658" s="32"/>
      <c r="G658" s="32"/>
      <c r="H658" s="34"/>
      <c r="I658" s="33"/>
      <c r="J658" s="27"/>
      <c r="K658" s="26"/>
    </row>
    <row r="659" spans="1:11" ht="23.1" hidden="1" customHeight="1" x14ac:dyDescent="0.25">
      <c r="B659" s="37"/>
      <c r="E659" s="38"/>
      <c r="F659" s="38"/>
      <c r="G659" s="38"/>
      <c r="H659" s="39"/>
      <c r="I659" s="40"/>
      <c r="J659" s="41"/>
      <c r="K659" s="28"/>
    </row>
    <row r="660" spans="1:11" ht="23.1" hidden="1" customHeight="1" x14ac:dyDescent="0.25">
      <c r="B660" s="37"/>
      <c r="D660" s="15">
        <f>G633</f>
        <v>2108</v>
      </c>
      <c r="E660" s="42"/>
      <c r="F660" s="43" t="s">
        <v>10</v>
      </c>
      <c r="G660" s="38"/>
      <c r="H660" s="39"/>
      <c r="I660" s="40"/>
      <c r="J660" s="41"/>
      <c r="K660" s="28"/>
    </row>
    <row r="661" spans="1:11" ht="23.1" hidden="1" customHeight="1" x14ac:dyDescent="0.25">
      <c r="B661" s="37"/>
      <c r="E661" s="11"/>
      <c r="F661" s="44" t="s">
        <v>11</v>
      </c>
      <c r="G661" s="38"/>
      <c r="H661" s="39"/>
      <c r="I661" s="40"/>
      <c r="J661" s="41"/>
      <c r="K661" s="28"/>
    </row>
    <row r="662" spans="1:11" s="28" customFormat="1" ht="23.1" hidden="1" customHeight="1" x14ac:dyDescent="0.25">
      <c r="A662" s="48"/>
      <c r="B662" s="49"/>
      <c r="E662" s="50"/>
      <c r="F662" s="51"/>
      <c r="G662" s="38"/>
      <c r="H662" s="39"/>
      <c r="I662" s="40"/>
      <c r="J662" s="41"/>
    </row>
    <row r="663" spans="1:11" s="12" customFormat="1" ht="23.1" customHeight="1" x14ac:dyDescent="0.25">
      <c r="B663" s="13" t="s">
        <v>1</v>
      </c>
      <c r="C663" s="13"/>
      <c r="D663" s="13"/>
      <c r="E663" s="14" t="s">
        <v>2</v>
      </c>
      <c r="F663" s="14"/>
      <c r="G663" s="15">
        <v>2109</v>
      </c>
      <c r="H663" s="16"/>
      <c r="I663" s="17"/>
      <c r="J663" s="18"/>
    </row>
    <row r="664" spans="1:11" ht="23.1" hidden="1" customHeight="1" thickBot="1" x14ac:dyDescent="0.3">
      <c r="B664" s="19" t="s">
        <v>3</v>
      </c>
      <c r="C664" s="19" t="s">
        <v>4</v>
      </c>
      <c r="D664" s="19" t="s">
        <v>5</v>
      </c>
      <c r="E664" s="20" t="s">
        <v>6</v>
      </c>
      <c r="F664" s="21" t="s">
        <v>4</v>
      </c>
      <c r="G664" s="21" t="s">
        <v>5</v>
      </c>
      <c r="H664" s="22" t="s">
        <v>7</v>
      </c>
      <c r="I664" s="23" t="s">
        <v>8</v>
      </c>
      <c r="J664" s="24" t="s">
        <v>9</v>
      </c>
    </row>
    <row r="665" spans="1:11" s="28" customFormat="1" ht="23.1" hidden="1" customHeight="1" x14ac:dyDescent="0.25">
      <c r="A665" s="1"/>
      <c r="B665" s="29">
        <v>0</v>
      </c>
      <c r="C665" s="25"/>
      <c r="D665" s="25"/>
      <c r="E665" s="30">
        <v>0</v>
      </c>
      <c r="F665" s="31"/>
      <c r="G665" s="31"/>
      <c r="H665" s="31"/>
      <c r="I665" s="33"/>
      <c r="J665" s="35"/>
      <c r="K665" s="26"/>
    </row>
    <row r="666" spans="1:11" s="28" customFormat="1" ht="23.1" hidden="1" customHeight="1" x14ac:dyDescent="0.25">
      <c r="A666" s="1"/>
      <c r="B666" s="29">
        <f t="shared" ref="B666:B688" si="45">B665+C666-D666</f>
        <v>0</v>
      </c>
      <c r="C666" s="25"/>
      <c r="D666" s="25"/>
      <c r="E666" s="30">
        <f t="shared" ref="E666:E687" si="46">E665+F666-G666</f>
        <v>0</v>
      </c>
      <c r="F666" s="31"/>
      <c r="G666" s="31"/>
      <c r="H666" s="31"/>
      <c r="I666" s="33"/>
      <c r="J666" s="35"/>
      <c r="K666" s="26"/>
    </row>
    <row r="667" spans="1:11" s="28" customFormat="1" ht="23.1" hidden="1" customHeight="1" x14ac:dyDescent="0.25">
      <c r="A667" s="1"/>
      <c r="B667" s="29">
        <f t="shared" si="45"/>
        <v>0</v>
      </c>
      <c r="C667" s="25"/>
      <c r="D667" s="25"/>
      <c r="E667" s="30">
        <f t="shared" si="46"/>
        <v>0</v>
      </c>
      <c r="F667" s="31"/>
      <c r="G667" s="31"/>
      <c r="H667" s="31"/>
      <c r="I667" s="33"/>
      <c r="J667" s="35"/>
      <c r="K667" s="26"/>
    </row>
    <row r="668" spans="1:11" s="28" customFormat="1" ht="23.1" hidden="1" customHeight="1" x14ac:dyDescent="0.25">
      <c r="A668" s="1"/>
      <c r="B668" s="29">
        <f t="shared" si="45"/>
        <v>0</v>
      </c>
      <c r="C668" s="25"/>
      <c r="D668" s="25"/>
      <c r="E668" s="30">
        <f t="shared" si="46"/>
        <v>0</v>
      </c>
      <c r="F668" s="31"/>
      <c r="G668" s="31"/>
      <c r="H668" s="31"/>
      <c r="I668" s="33"/>
      <c r="J668" s="35"/>
      <c r="K668" s="26"/>
    </row>
    <row r="669" spans="1:11" s="28" customFormat="1" ht="23.1" hidden="1" customHeight="1" x14ac:dyDescent="0.25">
      <c r="A669" s="1"/>
      <c r="B669" s="29">
        <f t="shared" si="45"/>
        <v>0</v>
      </c>
      <c r="C669" s="25"/>
      <c r="D669" s="25"/>
      <c r="E669" s="30">
        <f t="shared" si="46"/>
        <v>0</v>
      </c>
      <c r="F669" s="31"/>
      <c r="G669" s="31"/>
      <c r="H669" s="31"/>
      <c r="I669" s="33"/>
      <c r="J669" s="35"/>
      <c r="K669" s="26"/>
    </row>
    <row r="670" spans="1:11" s="28" customFormat="1" ht="23.1" hidden="1" customHeight="1" x14ac:dyDescent="0.25">
      <c r="A670" s="1"/>
      <c r="B670" s="29">
        <f t="shared" si="45"/>
        <v>0</v>
      </c>
      <c r="C670" s="25"/>
      <c r="D670" s="25"/>
      <c r="E670" s="30">
        <f t="shared" si="46"/>
        <v>0</v>
      </c>
      <c r="F670" s="31"/>
      <c r="G670" s="31"/>
      <c r="H670" s="31"/>
      <c r="I670" s="33"/>
      <c r="J670" s="35"/>
      <c r="K670" s="26"/>
    </row>
    <row r="671" spans="1:11" s="28" customFormat="1" ht="23.1" hidden="1" customHeight="1" x14ac:dyDescent="0.25">
      <c r="A671" s="1"/>
      <c r="B671" s="29">
        <f t="shared" si="45"/>
        <v>0</v>
      </c>
      <c r="C671" s="25"/>
      <c r="D671" s="25"/>
      <c r="E671" s="30">
        <f t="shared" si="46"/>
        <v>0</v>
      </c>
      <c r="F671" s="31"/>
      <c r="G671" s="31"/>
      <c r="H671" s="31"/>
      <c r="I671" s="33"/>
      <c r="J671" s="35"/>
      <c r="K671" s="26"/>
    </row>
    <row r="672" spans="1:11" s="28" customFormat="1" ht="23.1" hidden="1" customHeight="1" x14ac:dyDescent="0.25">
      <c r="A672" s="1"/>
      <c r="B672" s="29">
        <f t="shared" si="45"/>
        <v>0</v>
      </c>
      <c r="C672" s="25"/>
      <c r="D672" s="25"/>
      <c r="E672" s="30">
        <f t="shared" si="46"/>
        <v>0</v>
      </c>
      <c r="F672" s="31"/>
      <c r="G672" s="31"/>
      <c r="H672" s="31"/>
      <c r="I672" s="33"/>
      <c r="J672" s="35"/>
      <c r="K672" s="26"/>
    </row>
    <row r="673" spans="1:11" s="28" customFormat="1" ht="23.1" hidden="1" customHeight="1" x14ac:dyDescent="0.25">
      <c r="A673" s="1"/>
      <c r="B673" s="29">
        <f t="shared" si="45"/>
        <v>0</v>
      </c>
      <c r="C673" s="25"/>
      <c r="D673" s="25"/>
      <c r="E673" s="30">
        <f t="shared" si="46"/>
        <v>0</v>
      </c>
      <c r="F673" s="31"/>
      <c r="G673" s="31"/>
      <c r="H673" s="31"/>
      <c r="I673" s="33"/>
      <c r="J673" s="35"/>
      <c r="K673" s="26"/>
    </row>
    <row r="674" spans="1:11" s="28" customFormat="1" ht="23.1" hidden="1" customHeight="1" x14ac:dyDescent="0.25">
      <c r="A674" s="1"/>
      <c r="B674" s="29">
        <f t="shared" si="45"/>
        <v>0</v>
      </c>
      <c r="C674" s="25"/>
      <c r="D674" s="25"/>
      <c r="E674" s="30">
        <f t="shared" si="46"/>
        <v>0</v>
      </c>
      <c r="F674" s="31"/>
      <c r="G674" s="31"/>
      <c r="H674" s="31"/>
      <c r="I674" s="33"/>
      <c r="J674" s="35"/>
      <c r="K674" s="26"/>
    </row>
    <row r="675" spans="1:11" s="28" customFormat="1" ht="23.1" hidden="1" customHeight="1" x14ac:dyDescent="0.25">
      <c r="A675" s="1"/>
      <c r="B675" s="29">
        <f t="shared" si="45"/>
        <v>0</v>
      </c>
      <c r="C675" s="25"/>
      <c r="D675" s="25"/>
      <c r="E675" s="30">
        <f t="shared" si="46"/>
        <v>0</v>
      </c>
      <c r="F675" s="31"/>
      <c r="G675" s="31"/>
      <c r="H675" s="31"/>
      <c r="I675" s="33"/>
      <c r="J675" s="35"/>
      <c r="K675" s="26"/>
    </row>
    <row r="676" spans="1:11" s="28" customFormat="1" ht="23.1" hidden="1" customHeight="1" x14ac:dyDescent="0.25">
      <c r="A676" s="1"/>
      <c r="B676" s="29">
        <f t="shared" si="45"/>
        <v>0</v>
      </c>
      <c r="C676" s="25"/>
      <c r="D676" s="25"/>
      <c r="E676" s="30">
        <f t="shared" si="46"/>
        <v>0</v>
      </c>
      <c r="F676" s="31"/>
      <c r="G676" s="31"/>
      <c r="H676" s="31"/>
      <c r="I676" s="33"/>
      <c r="J676" s="35"/>
      <c r="K676" s="26"/>
    </row>
    <row r="677" spans="1:11" s="28" customFormat="1" ht="23.1" hidden="1" customHeight="1" x14ac:dyDescent="0.25">
      <c r="A677" s="1"/>
      <c r="B677" s="29">
        <f t="shared" si="45"/>
        <v>0</v>
      </c>
      <c r="C677" s="25"/>
      <c r="D677" s="25"/>
      <c r="E677" s="30">
        <f t="shared" si="46"/>
        <v>0</v>
      </c>
      <c r="F677" s="31"/>
      <c r="G677" s="31"/>
      <c r="H677" s="31"/>
      <c r="I677" s="33"/>
      <c r="J677" s="35"/>
      <c r="K677" s="26"/>
    </row>
    <row r="678" spans="1:11" s="28" customFormat="1" ht="23.1" hidden="1" customHeight="1" x14ac:dyDescent="0.25">
      <c r="A678" s="1"/>
      <c r="B678" s="29">
        <f t="shared" si="45"/>
        <v>0</v>
      </c>
      <c r="C678" s="25"/>
      <c r="D678" s="25"/>
      <c r="E678" s="30">
        <f t="shared" si="46"/>
        <v>0</v>
      </c>
      <c r="F678" s="31"/>
      <c r="G678" s="31"/>
      <c r="H678" s="31"/>
      <c r="I678" s="33"/>
      <c r="J678" s="35"/>
      <c r="K678" s="26"/>
    </row>
    <row r="679" spans="1:11" s="28" customFormat="1" ht="23.1" hidden="1" customHeight="1" x14ac:dyDescent="0.25">
      <c r="A679" s="1"/>
      <c r="B679" s="29">
        <f t="shared" si="45"/>
        <v>0</v>
      </c>
      <c r="C679" s="25"/>
      <c r="D679" s="25"/>
      <c r="E679" s="30">
        <f t="shared" si="46"/>
        <v>0</v>
      </c>
      <c r="F679" s="31"/>
      <c r="G679" s="31"/>
      <c r="H679" s="31"/>
      <c r="I679" s="33"/>
      <c r="J679" s="35"/>
      <c r="K679" s="26"/>
    </row>
    <row r="680" spans="1:11" s="28" customFormat="1" ht="23.1" hidden="1" customHeight="1" x14ac:dyDescent="0.25">
      <c r="A680" s="1"/>
      <c r="B680" s="29">
        <f t="shared" si="45"/>
        <v>0</v>
      </c>
      <c r="C680" s="25"/>
      <c r="D680" s="25"/>
      <c r="E680" s="30">
        <f t="shared" si="46"/>
        <v>0</v>
      </c>
      <c r="F680" s="31"/>
      <c r="G680" s="31"/>
      <c r="H680" s="31"/>
      <c r="I680" s="33"/>
      <c r="J680" s="35"/>
      <c r="K680" s="26"/>
    </row>
    <row r="681" spans="1:11" s="28" customFormat="1" ht="23.1" hidden="1" customHeight="1" x14ac:dyDescent="0.25">
      <c r="A681" s="1"/>
      <c r="B681" s="29">
        <f t="shared" si="45"/>
        <v>0</v>
      </c>
      <c r="C681" s="25"/>
      <c r="D681" s="25"/>
      <c r="E681" s="30">
        <f t="shared" si="46"/>
        <v>0</v>
      </c>
      <c r="F681" s="31"/>
      <c r="G681" s="31"/>
      <c r="H681" s="31"/>
      <c r="I681" s="33"/>
      <c r="J681" s="35"/>
      <c r="K681" s="26"/>
    </row>
    <row r="682" spans="1:11" s="28" customFormat="1" ht="23.1" hidden="1" customHeight="1" x14ac:dyDescent="0.25">
      <c r="A682" s="1"/>
      <c r="B682" s="29">
        <f t="shared" si="45"/>
        <v>0</v>
      </c>
      <c r="C682" s="25"/>
      <c r="D682" s="25"/>
      <c r="E682" s="30">
        <f t="shared" si="46"/>
        <v>0</v>
      </c>
      <c r="F682" s="31"/>
      <c r="G682" s="31"/>
      <c r="H682" s="31"/>
      <c r="I682" s="33"/>
      <c r="J682" s="35"/>
      <c r="K682" s="26"/>
    </row>
    <row r="683" spans="1:11" s="28" customFormat="1" ht="23.1" hidden="1" customHeight="1" x14ac:dyDescent="0.25">
      <c r="A683" s="1"/>
      <c r="B683" s="29">
        <f t="shared" si="45"/>
        <v>0</v>
      </c>
      <c r="C683" s="25"/>
      <c r="D683" s="25"/>
      <c r="E683" s="30">
        <f t="shared" si="46"/>
        <v>0</v>
      </c>
      <c r="F683" s="31"/>
      <c r="G683" s="31"/>
      <c r="H683" s="31"/>
      <c r="I683" s="33"/>
      <c r="J683" s="35"/>
      <c r="K683" s="26"/>
    </row>
    <row r="684" spans="1:11" s="28" customFormat="1" ht="23.1" hidden="1" customHeight="1" x14ac:dyDescent="0.25">
      <c r="A684" s="1"/>
      <c r="B684" s="29">
        <f t="shared" si="45"/>
        <v>0</v>
      </c>
      <c r="C684" s="25"/>
      <c r="D684" s="25"/>
      <c r="E684" s="30">
        <f t="shared" si="46"/>
        <v>0</v>
      </c>
      <c r="F684" s="31"/>
      <c r="G684" s="31"/>
      <c r="H684" s="31"/>
      <c r="I684" s="33"/>
      <c r="J684" s="35"/>
      <c r="K684" s="26"/>
    </row>
    <row r="685" spans="1:11" s="28" customFormat="1" ht="23.1" hidden="1" customHeight="1" x14ac:dyDescent="0.25">
      <c r="A685" s="1"/>
      <c r="B685" s="29">
        <f t="shared" si="45"/>
        <v>0</v>
      </c>
      <c r="C685" s="25"/>
      <c r="D685" s="25"/>
      <c r="E685" s="30">
        <f t="shared" si="46"/>
        <v>0</v>
      </c>
      <c r="F685" s="31"/>
      <c r="G685" s="31"/>
      <c r="H685" s="31"/>
      <c r="I685" s="33"/>
      <c r="J685" s="35"/>
      <c r="K685" s="26"/>
    </row>
    <row r="686" spans="1:11" s="28" customFormat="1" ht="23.1" hidden="1" customHeight="1" x14ac:dyDescent="0.25">
      <c r="A686" s="1"/>
      <c r="B686" s="29">
        <f t="shared" si="45"/>
        <v>0</v>
      </c>
      <c r="C686" s="25"/>
      <c r="D686" s="25"/>
      <c r="E686" s="30">
        <f t="shared" si="46"/>
        <v>0</v>
      </c>
      <c r="F686" s="31"/>
      <c r="G686" s="31"/>
      <c r="H686" s="31"/>
      <c r="I686" s="33"/>
      <c r="J686" s="35"/>
      <c r="K686" s="26"/>
    </row>
    <row r="687" spans="1:11" s="28" customFormat="1" ht="23.1" hidden="1" customHeight="1" x14ac:dyDescent="0.25">
      <c r="A687" s="1"/>
      <c r="B687" s="29">
        <f t="shared" si="45"/>
        <v>0</v>
      </c>
      <c r="C687" s="25"/>
      <c r="D687" s="25"/>
      <c r="E687" s="30">
        <f t="shared" si="46"/>
        <v>0</v>
      </c>
      <c r="F687" s="31"/>
      <c r="G687" s="31"/>
      <c r="H687" s="31"/>
      <c r="I687" s="33"/>
      <c r="J687" s="35"/>
      <c r="K687" s="26"/>
    </row>
    <row r="688" spans="1:11" ht="23.1" hidden="1" customHeight="1" x14ac:dyDescent="0.25">
      <c r="B688" s="29">
        <f t="shared" si="45"/>
        <v>0</v>
      </c>
      <c r="C688" s="25"/>
      <c r="D688" s="25"/>
      <c r="E688" s="36">
        <f>E687+F688-G688</f>
        <v>0</v>
      </c>
      <c r="F688" s="32"/>
      <c r="G688" s="32"/>
      <c r="H688" s="34"/>
      <c r="I688" s="33"/>
      <c r="J688" s="27"/>
      <c r="K688" s="26"/>
    </row>
    <row r="689" spans="1:11" ht="23.1" hidden="1" customHeight="1" x14ac:dyDescent="0.25">
      <c r="B689" s="37"/>
      <c r="E689" s="38"/>
      <c r="F689" s="38"/>
      <c r="G689" s="38"/>
      <c r="H689" s="39"/>
      <c r="I689" s="40"/>
      <c r="J689" s="41"/>
      <c r="K689" s="28"/>
    </row>
    <row r="690" spans="1:11" ht="23.1" hidden="1" customHeight="1" x14ac:dyDescent="0.25">
      <c r="B690" s="37"/>
      <c r="D690" s="15">
        <f>G663</f>
        <v>2109</v>
      </c>
      <c r="E690" s="42"/>
      <c r="F690" s="43" t="s">
        <v>10</v>
      </c>
      <c r="G690" s="38"/>
      <c r="H690" s="39"/>
      <c r="I690" s="40"/>
      <c r="J690" s="41"/>
      <c r="K690" s="28"/>
    </row>
    <row r="691" spans="1:11" ht="23.1" hidden="1" customHeight="1" x14ac:dyDescent="0.25">
      <c r="B691" s="37"/>
      <c r="E691" s="11"/>
      <c r="F691" s="44" t="s">
        <v>11</v>
      </c>
      <c r="G691" s="38"/>
      <c r="H691" s="39"/>
      <c r="I691" s="40"/>
      <c r="J691" s="41"/>
      <c r="K691" s="28"/>
    </row>
    <row r="692" spans="1:11" s="28" customFormat="1" ht="23.1" hidden="1" customHeight="1" x14ac:dyDescent="0.25">
      <c r="A692" s="48"/>
      <c r="B692" s="49"/>
      <c r="E692" s="50"/>
      <c r="F692" s="51"/>
      <c r="G692" s="38"/>
      <c r="H692" s="39"/>
      <c r="I692" s="40"/>
      <c r="J692" s="41"/>
    </row>
    <row r="693" spans="1:11" s="12" customFormat="1" ht="23.1" customHeight="1" x14ac:dyDescent="0.25">
      <c r="B693" s="13" t="s">
        <v>1</v>
      </c>
      <c r="C693" s="13"/>
      <c r="D693" s="13"/>
      <c r="E693" s="14" t="s">
        <v>2</v>
      </c>
      <c r="F693" s="14"/>
      <c r="G693" s="15">
        <v>2110</v>
      </c>
      <c r="H693" s="16"/>
      <c r="I693" s="17"/>
      <c r="J693" s="18"/>
    </row>
    <row r="694" spans="1:11" ht="23.1" hidden="1" customHeight="1" thickBot="1" x14ac:dyDescent="0.3">
      <c r="B694" s="19" t="s">
        <v>3</v>
      </c>
      <c r="C694" s="19" t="s">
        <v>4</v>
      </c>
      <c r="D694" s="19" t="s">
        <v>5</v>
      </c>
      <c r="E694" s="20" t="s">
        <v>6</v>
      </c>
      <c r="F694" s="21" t="s">
        <v>4</v>
      </c>
      <c r="G694" s="21" t="s">
        <v>5</v>
      </c>
      <c r="H694" s="22" t="s">
        <v>7</v>
      </c>
      <c r="I694" s="23" t="s">
        <v>8</v>
      </c>
      <c r="J694" s="24" t="s">
        <v>9</v>
      </c>
    </row>
    <row r="695" spans="1:11" s="28" customFormat="1" ht="23.1" hidden="1" customHeight="1" x14ac:dyDescent="0.25">
      <c r="A695" s="1"/>
      <c r="B695" s="29">
        <v>0</v>
      </c>
      <c r="C695" s="25"/>
      <c r="D695" s="25"/>
      <c r="E695" s="30">
        <v>0</v>
      </c>
      <c r="F695" s="31"/>
      <c r="G695" s="31"/>
      <c r="H695" s="31"/>
      <c r="I695" s="33"/>
      <c r="J695" s="35"/>
      <c r="K695" s="26"/>
    </row>
    <row r="696" spans="1:11" s="28" customFormat="1" ht="23.1" hidden="1" customHeight="1" x14ac:dyDescent="0.25">
      <c r="A696" s="1"/>
      <c r="B696" s="29">
        <f t="shared" ref="B696:B718" si="47">B695+C696-D696</f>
        <v>0</v>
      </c>
      <c r="C696" s="25"/>
      <c r="D696" s="25"/>
      <c r="E696" s="30">
        <f t="shared" ref="E696:E717" si="48">E695+F696-G696</f>
        <v>0</v>
      </c>
      <c r="F696" s="31"/>
      <c r="G696" s="31"/>
      <c r="H696" s="31"/>
      <c r="I696" s="33"/>
      <c r="J696" s="35"/>
      <c r="K696" s="26"/>
    </row>
    <row r="697" spans="1:11" s="28" customFormat="1" ht="23.1" hidden="1" customHeight="1" x14ac:dyDescent="0.25">
      <c r="A697" s="1"/>
      <c r="B697" s="29">
        <f t="shared" si="47"/>
        <v>0</v>
      </c>
      <c r="C697" s="25"/>
      <c r="D697" s="25"/>
      <c r="E697" s="30">
        <f t="shared" si="48"/>
        <v>0</v>
      </c>
      <c r="F697" s="31"/>
      <c r="G697" s="31"/>
      <c r="H697" s="31"/>
      <c r="I697" s="33"/>
      <c r="J697" s="35"/>
      <c r="K697" s="26"/>
    </row>
    <row r="698" spans="1:11" s="28" customFormat="1" ht="23.1" hidden="1" customHeight="1" x14ac:dyDescent="0.25">
      <c r="A698" s="1"/>
      <c r="B698" s="29">
        <f t="shared" si="47"/>
        <v>0</v>
      </c>
      <c r="C698" s="25"/>
      <c r="D698" s="25"/>
      <c r="E698" s="30">
        <f t="shared" si="48"/>
        <v>0</v>
      </c>
      <c r="F698" s="31"/>
      <c r="G698" s="31"/>
      <c r="H698" s="31"/>
      <c r="I698" s="33"/>
      <c r="J698" s="35"/>
      <c r="K698" s="26"/>
    </row>
    <row r="699" spans="1:11" s="28" customFormat="1" ht="23.1" hidden="1" customHeight="1" x14ac:dyDescent="0.25">
      <c r="A699" s="1"/>
      <c r="B699" s="29">
        <f t="shared" si="47"/>
        <v>0</v>
      </c>
      <c r="C699" s="25"/>
      <c r="D699" s="25"/>
      <c r="E699" s="30">
        <f t="shared" si="48"/>
        <v>0</v>
      </c>
      <c r="F699" s="31"/>
      <c r="G699" s="31"/>
      <c r="H699" s="31"/>
      <c r="I699" s="33"/>
      <c r="J699" s="35"/>
      <c r="K699" s="26"/>
    </row>
    <row r="700" spans="1:11" s="28" customFormat="1" ht="23.1" hidden="1" customHeight="1" x14ac:dyDescent="0.25">
      <c r="A700" s="1"/>
      <c r="B700" s="29">
        <f t="shared" si="47"/>
        <v>0</v>
      </c>
      <c r="C700" s="25"/>
      <c r="D700" s="25"/>
      <c r="E700" s="30">
        <f t="shared" si="48"/>
        <v>0</v>
      </c>
      <c r="F700" s="31"/>
      <c r="G700" s="31"/>
      <c r="H700" s="31"/>
      <c r="I700" s="33"/>
      <c r="J700" s="35"/>
      <c r="K700" s="26"/>
    </row>
    <row r="701" spans="1:11" s="28" customFormat="1" ht="23.1" hidden="1" customHeight="1" x14ac:dyDescent="0.25">
      <c r="A701" s="1"/>
      <c r="B701" s="29">
        <f t="shared" si="47"/>
        <v>0</v>
      </c>
      <c r="C701" s="25"/>
      <c r="D701" s="25"/>
      <c r="E701" s="30">
        <f t="shared" si="48"/>
        <v>0</v>
      </c>
      <c r="F701" s="31"/>
      <c r="G701" s="31"/>
      <c r="H701" s="31"/>
      <c r="I701" s="33"/>
      <c r="J701" s="35"/>
      <c r="K701" s="26"/>
    </row>
    <row r="702" spans="1:11" s="28" customFormat="1" ht="23.1" hidden="1" customHeight="1" x14ac:dyDescent="0.25">
      <c r="A702" s="1"/>
      <c r="B702" s="29">
        <f t="shared" si="47"/>
        <v>0</v>
      </c>
      <c r="C702" s="25"/>
      <c r="D702" s="25"/>
      <c r="E702" s="30">
        <f t="shared" si="48"/>
        <v>0</v>
      </c>
      <c r="F702" s="31"/>
      <c r="G702" s="31"/>
      <c r="H702" s="31"/>
      <c r="I702" s="33"/>
      <c r="J702" s="35"/>
      <c r="K702" s="26"/>
    </row>
    <row r="703" spans="1:11" s="28" customFormat="1" ht="23.1" hidden="1" customHeight="1" x14ac:dyDescent="0.25">
      <c r="A703" s="1"/>
      <c r="B703" s="29">
        <f t="shared" si="47"/>
        <v>0</v>
      </c>
      <c r="C703" s="25"/>
      <c r="D703" s="25"/>
      <c r="E703" s="30">
        <f t="shared" si="48"/>
        <v>0</v>
      </c>
      <c r="F703" s="31"/>
      <c r="G703" s="31"/>
      <c r="H703" s="31"/>
      <c r="I703" s="33"/>
      <c r="J703" s="35"/>
      <c r="K703" s="26"/>
    </row>
    <row r="704" spans="1:11" s="28" customFormat="1" ht="23.1" hidden="1" customHeight="1" x14ac:dyDescent="0.25">
      <c r="A704" s="1"/>
      <c r="B704" s="29">
        <f t="shared" si="47"/>
        <v>0</v>
      </c>
      <c r="C704" s="25"/>
      <c r="D704" s="25"/>
      <c r="E704" s="30">
        <f t="shared" si="48"/>
        <v>0</v>
      </c>
      <c r="F704" s="31"/>
      <c r="G704" s="31"/>
      <c r="H704" s="31"/>
      <c r="I704" s="33"/>
      <c r="J704" s="35"/>
      <c r="K704" s="26"/>
    </row>
    <row r="705" spans="1:11" s="28" customFormat="1" ht="23.1" hidden="1" customHeight="1" x14ac:dyDescent="0.25">
      <c r="A705" s="1"/>
      <c r="B705" s="29">
        <f t="shared" si="47"/>
        <v>0</v>
      </c>
      <c r="C705" s="25"/>
      <c r="D705" s="25"/>
      <c r="E705" s="30">
        <f t="shared" si="48"/>
        <v>0</v>
      </c>
      <c r="F705" s="31"/>
      <c r="G705" s="31"/>
      <c r="H705" s="31"/>
      <c r="I705" s="33"/>
      <c r="J705" s="35"/>
      <c r="K705" s="26"/>
    </row>
    <row r="706" spans="1:11" s="28" customFormat="1" ht="23.1" hidden="1" customHeight="1" x14ac:dyDescent="0.25">
      <c r="A706" s="1"/>
      <c r="B706" s="29">
        <f t="shared" si="47"/>
        <v>0</v>
      </c>
      <c r="C706" s="25"/>
      <c r="D706" s="25"/>
      <c r="E706" s="30">
        <f t="shared" si="48"/>
        <v>0</v>
      </c>
      <c r="F706" s="31"/>
      <c r="G706" s="31"/>
      <c r="H706" s="31"/>
      <c r="I706" s="33"/>
      <c r="J706" s="35"/>
      <c r="K706" s="26"/>
    </row>
    <row r="707" spans="1:11" s="28" customFormat="1" ht="23.1" hidden="1" customHeight="1" x14ac:dyDescent="0.25">
      <c r="A707" s="1"/>
      <c r="B707" s="29">
        <f t="shared" si="47"/>
        <v>0</v>
      </c>
      <c r="C707" s="25"/>
      <c r="D707" s="25"/>
      <c r="E707" s="30">
        <f t="shared" si="48"/>
        <v>0</v>
      </c>
      <c r="F707" s="31"/>
      <c r="G707" s="31"/>
      <c r="H707" s="31"/>
      <c r="I707" s="33"/>
      <c r="J707" s="35"/>
      <c r="K707" s="26"/>
    </row>
    <row r="708" spans="1:11" s="28" customFormat="1" ht="23.1" hidden="1" customHeight="1" x14ac:dyDescent="0.25">
      <c r="A708" s="1"/>
      <c r="B708" s="29">
        <f t="shared" si="47"/>
        <v>0</v>
      </c>
      <c r="C708" s="25"/>
      <c r="D708" s="25"/>
      <c r="E708" s="30">
        <f t="shared" si="48"/>
        <v>0</v>
      </c>
      <c r="F708" s="31"/>
      <c r="G708" s="31"/>
      <c r="H708" s="31"/>
      <c r="I708" s="33"/>
      <c r="J708" s="35"/>
      <c r="K708" s="26"/>
    </row>
    <row r="709" spans="1:11" s="28" customFormat="1" ht="23.1" hidden="1" customHeight="1" x14ac:dyDescent="0.25">
      <c r="A709" s="1"/>
      <c r="B709" s="29">
        <f t="shared" si="47"/>
        <v>0</v>
      </c>
      <c r="C709" s="25"/>
      <c r="D709" s="25"/>
      <c r="E709" s="30">
        <f t="shared" si="48"/>
        <v>0</v>
      </c>
      <c r="F709" s="31"/>
      <c r="G709" s="31"/>
      <c r="H709" s="31"/>
      <c r="I709" s="33"/>
      <c r="J709" s="35"/>
      <c r="K709" s="26"/>
    </row>
    <row r="710" spans="1:11" s="28" customFormat="1" ht="23.1" hidden="1" customHeight="1" x14ac:dyDescent="0.25">
      <c r="A710" s="1"/>
      <c r="B710" s="29">
        <f t="shared" si="47"/>
        <v>0</v>
      </c>
      <c r="C710" s="25"/>
      <c r="D710" s="25"/>
      <c r="E710" s="30">
        <f t="shared" si="48"/>
        <v>0</v>
      </c>
      <c r="F710" s="31"/>
      <c r="G710" s="31"/>
      <c r="H710" s="31"/>
      <c r="I710" s="33"/>
      <c r="J710" s="35"/>
      <c r="K710" s="26"/>
    </row>
    <row r="711" spans="1:11" s="28" customFormat="1" ht="23.1" hidden="1" customHeight="1" x14ac:dyDescent="0.25">
      <c r="A711" s="1"/>
      <c r="B711" s="29">
        <f t="shared" si="47"/>
        <v>0</v>
      </c>
      <c r="C711" s="25"/>
      <c r="D711" s="25"/>
      <c r="E711" s="30">
        <f t="shared" si="48"/>
        <v>0</v>
      </c>
      <c r="F711" s="31"/>
      <c r="G711" s="31"/>
      <c r="H711" s="31"/>
      <c r="I711" s="33"/>
      <c r="J711" s="35"/>
      <c r="K711" s="26"/>
    </row>
    <row r="712" spans="1:11" s="28" customFormat="1" ht="23.1" hidden="1" customHeight="1" thickBot="1" x14ac:dyDescent="0.25">
      <c r="A712" s="1"/>
      <c r="B712" s="29">
        <f t="shared" si="47"/>
        <v>0</v>
      </c>
      <c r="C712" s="25"/>
      <c r="D712" s="25"/>
      <c r="E712" s="30">
        <f t="shared" si="48"/>
        <v>0</v>
      </c>
      <c r="F712" s="31"/>
      <c r="G712" s="31"/>
      <c r="H712" s="31"/>
      <c r="I712" s="33"/>
      <c r="J712" s="35"/>
      <c r="K712" s="26"/>
    </row>
    <row r="713" spans="1:11" s="28" customFormat="1" ht="23.1" hidden="1" customHeight="1" thickBot="1" x14ac:dyDescent="0.25">
      <c r="A713" s="1"/>
      <c r="B713" s="29">
        <f t="shared" si="47"/>
        <v>0</v>
      </c>
      <c r="C713" s="25"/>
      <c r="D713" s="25"/>
      <c r="E713" s="30">
        <f t="shared" si="48"/>
        <v>0</v>
      </c>
      <c r="F713" s="31"/>
      <c r="G713" s="31"/>
      <c r="H713" s="31"/>
      <c r="I713" s="33"/>
      <c r="J713" s="35"/>
      <c r="K713" s="26"/>
    </row>
    <row r="714" spans="1:11" s="28" customFormat="1" ht="23.1" hidden="1" customHeight="1" x14ac:dyDescent="0.25">
      <c r="A714" s="1"/>
      <c r="B714" s="29">
        <f t="shared" si="47"/>
        <v>0</v>
      </c>
      <c r="C714" s="25"/>
      <c r="D714" s="25"/>
      <c r="E714" s="30">
        <f t="shared" si="48"/>
        <v>0</v>
      </c>
      <c r="F714" s="31"/>
      <c r="G714" s="31"/>
      <c r="H714" s="31"/>
      <c r="I714" s="33"/>
      <c r="J714" s="35"/>
      <c r="K714" s="26"/>
    </row>
    <row r="715" spans="1:11" s="28" customFormat="1" ht="23.1" hidden="1" customHeight="1" x14ac:dyDescent="0.25">
      <c r="A715" s="1"/>
      <c r="B715" s="29">
        <f t="shared" si="47"/>
        <v>0</v>
      </c>
      <c r="C715" s="25"/>
      <c r="D715" s="25"/>
      <c r="E715" s="30">
        <f t="shared" si="48"/>
        <v>0</v>
      </c>
      <c r="F715" s="31"/>
      <c r="G715" s="31"/>
      <c r="H715" s="31"/>
      <c r="I715" s="33"/>
      <c r="J715" s="35"/>
      <c r="K715" s="26"/>
    </row>
    <row r="716" spans="1:11" s="28" customFormat="1" ht="23.1" hidden="1" customHeight="1" x14ac:dyDescent="0.25">
      <c r="A716" s="1"/>
      <c r="B716" s="29">
        <f t="shared" si="47"/>
        <v>0</v>
      </c>
      <c r="C716" s="25"/>
      <c r="D716" s="25"/>
      <c r="E716" s="30">
        <f t="shared" si="48"/>
        <v>0</v>
      </c>
      <c r="F716" s="31"/>
      <c r="G716" s="31"/>
      <c r="H716" s="31"/>
      <c r="I716" s="33"/>
      <c r="J716" s="35"/>
      <c r="K716" s="26"/>
    </row>
    <row r="717" spans="1:11" s="28" customFormat="1" ht="23.1" hidden="1" customHeight="1" x14ac:dyDescent="0.25">
      <c r="A717" s="1"/>
      <c r="B717" s="29">
        <f t="shared" si="47"/>
        <v>0</v>
      </c>
      <c r="C717" s="25"/>
      <c r="D717" s="25"/>
      <c r="E717" s="30">
        <f t="shared" si="48"/>
        <v>0</v>
      </c>
      <c r="F717" s="31"/>
      <c r="G717" s="31"/>
      <c r="H717" s="31"/>
      <c r="I717" s="33"/>
      <c r="J717" s="35"/>
      <c r="K717" s="26"/>
    </row>
    <row r="718" spans="1:11" ht="23.1" hidden="1" customHeight="1" x14ac:dyDescent="0.25">
      <c r="B718" s="29">
        <f t="shared" si="47"/>
        <v>0</v>
      </c>
      <c r="C718" s="25"/>
      <c r="D718" s="25"/>
      <c r="E718" s="36">
        <f>E717+F718-G718</f>
        <v>0</v>
      </c>
      <c r="F718" s="32"/>
      <c r="G718" s="32"/>
      <c r="H718" s="34"/>
      <c r="I718" s="33"/>
      <c r="J718" s="27"/>
      <c r="K718" s="26"/>
    </row>
    <row r="719" spans="1:11" ht="23.1" hidden="1" customHeight="1" x14ac:dyDescent="0.25">
      <c r="B719" s="37"/>
      <c r="E719" s="38"/>
      <c r="F719" s="38"/>
      <c r="G719" s="38"/>
      <c r="H719" s="39"/>
      <c r="I719" s="40"/>
      <c r="J719" s="41"/>
      <c r="K719" s="28"/>
    </row>
    <row r="720" spans="1:11" ht="23.1" hidden="1" customHeight="1" x14ac:dyDescent="0.25">
      <c r="B720" s="37"/>
      <c r="D720" s="15">
        <f>G693</f>
        <v>2110</v>
      </c>
      <c r="E720" s="42"/>
      <c r="F720" s="43" t="s">
        <v>10</v>
      </c>
      <c r="G720" s="38"/>
      <c r="H720" s="39"/>
      <c r="I720" s="40"/>
      <c r="J720" s="41"/>
      <c r="K720" s="28"/>
    </row>
    <row r="721" spans="1:11" ht="23.1" hidden="1" customHeight="1" x14ac:dyDescent="0.25">
      <c r="B721" s="37"/>
      <c r="E721" s="11"/>
      <c r="F721" s="44" t="s">
        <v>11</v>
      </c>
      <c r="G721" s="38"/>
      <c r="H721" s="39"/>
      <c r="I721" s="40"/>
      <c r="J721" s="41"/>
      <c r="K721" s="28"/>
    </row>
    <row r="722" spans="1:11" s="28" customFormat="1" ht="23.1" hidden="1" customHeight="1" x14ac:dyDescent="0.25">
      <c r="A722" s="48"/>
      <c r="B722" s="49"/>
      <c r="E722" s="50"/>
      <c r="F722" s="51"/>
      <c r="G722" s="38"/>
      <c r="H722" s="39"/>
      <c r="I722" s="40"/>
      <c r="J722" s="41"/>
    </row>
    <row r="723" spans="1:11" s="12" customFormat="1" ht="23.1" customHeight="1" x14ac:dyDescent="0.25">
      <c r="B723" s="13" t="s">
        <v>1</v>
      </c>
      <c r="C723" s="13"/>
      <c r="D723" s="13"/>
      <c r="E723" s="14" t="s">
        <v>2</v>
      </c>
      <c r="F723" s="14"/>
      <c r="G723" s="15">
        <v>3001</v>
      </c>
      <c r="H723" s="16"/>
      <c r="I723" s="17"/>
      <c r="J723" s="18"/>
    </row>
    <row r="724" spans="1:11" ht="23.1" hidden="1" customHeight="1" thickBot="1" x14ac:dyDescent="0.3">
      <c r="B724" s="19" t="s">
        <v>3</v>
      </c>
      <c r="C724" s="19" t="s">
        <v>4</v>
      </c>
      <c r="D724" s="19" t="s">
        <v>5</v>
      </c>
      <c r="E724" s="20" t="s">
        <v>6</v>
      </c>
      <c r="F724" s="21" t="s">
        <v>4</v>
      </c>
      <c r="G724" s="21" t="s">
        <v>5</v>
      </c>
      <c r="H724" s="22" t="s">
        <v>7</v>
      </c>
      <c r="I724" s="23" t="s">
        <v>8</v>
      </c>
      <c r="J724" s="24" t="s">
        <v>9</v>
      </c>
    </row>
    <row r="725" spans="1:11" s="28" customFormat="1" ht="23.1" hidden="1" customHeight="1" x14ac:dyDescent="0.25">
      <c r="A725" s="1"/>
      <c r="B725" s="29">
        <v>0</v>
      </c>
      <c r="C725" s="25"/>
      <c r="D725" s="25"/>
      <c r="E725" s="30">
        <v>0</v>
      </c>
      <c r="F725" s="31"/>
      <c r="G725" s="31"/>
      <c r="H725" s="31"/>
      <c r="I725" s="33"/>
      <c r="J725" s="35"/>
      <c r="K725" s="26"/>
    </row>
    <row r="726" spans="1:11" s="28" customFormat="1" ht="23.1" hidden="1" customHeight="1" x14ac:dyDescent="0.25">
      <c r="A726" s="1"/>
      <c r="B726" s="29">
        <f t="shared" ref="B726:B748" si="49">B725+C726-D726</f>
        <v>0</v>
      </c>
      <c r="C726" s="25"/>
      <c r="D726" s="25"/>
      <c r="E726" s="30">
        <f t="shared" ref="E726:E747" si="50">E725+F726-G726</f>
        <v>0</v>
      </c>
      <c r="F726" s="31"/>
      <c r="G726" s="31"/>
      <c r="H726" s="31"/>
      <c r="I726" s="33"/>
      <c r="J726" s="35"/>
      <c r="K726" s="26"/>
    </row>
    <row r="727" spans="1:11" s="28" customFormat="1" ht="23.1" hidden="1" customHeight="1" x14ac:dyDescent="0.25">
      <c r="A727" s="1"/>
      <c r="B727" s="29">
        <f t="shared" si="49"/>
        <v>0</v>
      </c>
      <c r="C727" s="25"/>
      <c r="D727" s="25"/>
      <c r="E727" s="30">
        <f t="shared" si="50"/>
        <v>0</v>
      </c>
      <c r="F727" s="31"/>
      <c r="G727" s="31"/>
      <c r="H727" s="31"/>
      <c r="I727" s="33"/>
      <c r="J727" s="35"/>
      <c r="K727" s="26"/>
    </row>
    <row r="728" spans="1:11" s="28" customFormat="1" ht="23.1" hidden="1" customHeight="1" x14ac:dyDescent="0.25">
      <c r="A728" s="1"/>
      <c r="B728" s="29">
        <f t="shared" si="49"/>
        <v>0</v>
      </c>
      <c r="C728" s="25"/>
      <c r="D728" s="25"/>
      <c r="E728" s="30">
        <f t="shared" si="50"/>
        <v>0</v>
      </c>
      <c r="F728" s="31"/>
      <c r="G728" s="31"/>
      <c r="H728" s="31"/>
      <c r="I728" s="33"/>
      <c r="J728" s="35"/>
      <c r="K728" s="26"/>
    </row>
    <row r="729" spans="1:11" s="28" customFormat="1" ht="23.1" hidden="1" customHeight="1" x14ac:dyDescent="0.25">
      <c r="A729" s="1"/>
      <c r="B729" s="29">
        <f t="shared" si="49"/>
        <v>0</v>
      </c>
      <c r="C729" s="25"/>
      <c r="D729" s="25"/>
      <c r="E729" s="30">
        <f t="shared" si="50"/>
        <v>0</v>
      </c>
      <c r="F729" s="31"/>
      <c r="G729" s="31"/>
      <c r="H729" s="31"/>
      <c r="I729" s="33"/>
      <c r="J729" s="35"/>
      <c r="K729" s="26"/>
    </row>
    <row r="730" spans="1:11" s="28" customFormat="1" ht="23.1" hidden="1" customHeight="1" x14ac:dyDescent="0.25">
      <c r="A730" s="1"/>
      <c r="B730" s="29">
        <f t="shared" si="49"/>
        <v>0</v>
      </c>
      <c r="C730" s="25"/>
      <c r="D730" s="25"/>
      <c r="E730" s="30">
        <f t="shared" si="50"/>
        <v>0</v>
      </c>
      <c r="F730" s="31"/>
      <c r="G730" s="31"/>
      <c r="H730" s="31"/>
      <c r="I730" s="33"/>
      <c r="J730" s="35"/>
      <c r="K730" s="26"/>
    </row>
    <row r="731" spans="1:11" s="28" customFormat="1" ht="23.1" hidden="1" customHeight="1" thickBot="1" x14ac:dyDescent="0.25">
      <c r="A731" s="1"/>
      <c r="B731" s="29">
        <f t="shared" si="49"/>
        <v>0</v>
      </c>
      <c r="C731" s="25"/>
      <c r="D731" s="25"/>
      <c r="E731" s="30">
        <f t="shared" si="50"/>
        <v>0</v>
      </c>
      <c r="F731" s="31"/>
      <c r="G731" s="31"/>
      <c r="H731" s="31"/>
      <c r="I731" s="33"/>
      <c r="J731" s="35"/>
      <c r="K731" s="26"/>
    </row>
    <row r="732" spans="1:11" s="28" customFormat="1" ht="23.1" hidden="1" customHeight="1" thickBot="1" x14ac:dyDescent="0.25">
      <c r="A732" s="1"/>
      <c r="B732" s="29">
        <f t="shared" si="49"/>
        <v>0</v>
      </c>
      <c r="C732" s="25"/>
      <c r="D732" s="25"/>
      <c r="E732" s="30">
        <f t="shared" si="50"/>
        <v>0</v>
      </c>
      <c r="F732" s="31"/>
      <c r="G732" s="31"/>
      <c r="H732" s="31"/>
      <c r="I732" s="33"/>
      <c r="J732" s="35"/>
      <c r="K732" s="26"/>
    </row>
    <row r="733" spans="1:11" s="28" customFormat="1" ht="23.1" hidden="1" customHeight="1" x14ac:dyDescent="0.25">
      <c r="A733" s="1"/>
      <c r="B733" s="29">
        <f t="shared" si="49"/>
        <v>0</v>
      </c>
      <c r="C733" s="25"/>
      <c r="D733" s="25"/>
      <c r="E733" s="30">
        <f t="shared" si="50"/>
        <v>0</v>
      </c>
      <c r="F733" s="31"/>
      <c r="G733" s="31"/>
      <c r="H733" s="31"/>
      <c r="I733" s="33"/>
      <c r="J733" s="35"/>
      <c r="K733" s="26"/>
    </row>
    <row r="734" spans="1:11" s="28" customFormat="1" ht="23.1" hidden="1" customHeight="1" x14ac:dyDescent="0.25">
      <c r="A734" s="1"/>
      <c r="B734" s="29">
        <f t="shared" si="49"/>
        <v>0</v>
      </c>
      <c r="C734" s="25"/>
      <c r="D734" s="25"/>
      <c r="E734" s="30">
        <f t="shared" si="50"/>
        <v>0</v>
      </c>
      <c r="F734" s="31"/>
      <c r="G734" s="31"/>
      <c r="H734" s="31"/>
      <c r="I734" s="33"/>
      <c r="J734" s="35"/>
      <c r="K734" s="26"/>
    </row>
    <row r="735" spans="1:11" s="28" customFormat="1" ht="23.1" hidden="1" customHeight="1" x14ac:dyDescent="0.25">
      <c r="A735" s="1"/>
      <c r="B735" s="29">
        <f t="shared" si="49"/>
        <v>0</v>
      </c>
      <c r="C735" s="25"/>
      <c r="D735" s="25"/>
      <c r="E735" s="30">
        <f t="shared" si="50"/>
        <v>0</v>
      </c>
      <c r="F735" s="31"/>
      <c r="G735" s="31"/>
      <c r="H735" s="31"/>
      <c r="I735" s="33"/>
      <c r="J735" s="35"/>
      <c r="K735" s="26"/>
    </row>
    <row r="736" spans="1:11" s="28" customFormat="1" ht="23.1" hidden="1" customHeight="1" x14ac:dyDescent="0.25">
      <c r="A736" s="1"/>
      <c r="B736" s="29">
        <f t="shared" si="49"/>
        <v>0</v>
      </c>
      <c r="C736" s="25"/>
      <c r="D736" s="25"/>
      <c r="E736" s="30">
        <f t="shared" si="50"/>
        <v>0</v>
      </c>
      <c r="F736" s="31"/>
      <c r="G736" s="31"/>
      <c r="H736" s="31"/>
      <c r="I736" s="33"/>
      <c r="J736" s="35"/>
      <c r="K736" s="26"/>
    </row>
    <row r="737" spans="1:11" s="28" customFormat="1" ht="23.1" hidden="1" customHeight="1" x14ac:dyDescent="0.25">
      <c r="A737" s="1"/>
      <c r="B737" s="29">
        <f t="shared" si="49"/>
        <v>0</v>
      </c>
      <c r="C737" s="25"/>
      <c r="D737" s="25"/>
      <c r="E737" s="30">
        <f t="shared" si="50"/>
        <v>0</v>
      </c>
      <c r="F737" s="31"/>
      <c r="G737" s="31"/>
      <c r="H737" s="31"/>
      <c r="I737" s="33"/>
      <c r="J737" s="35"/>
      <c r="K737" s="26"/>
    </row>
    <row r="738" spans="1:11" s="28" customFormat="1" ht="23.1" hidden="1" customHeight="1" x14ac:dyDescent="0.25">
      <c r="A738" s="1"/>
      <c r="B738" s="29">
        <f t="shared" si="49"/>
        <v>0</v>
      </c>
      <c r="C738" s="25"/>
      <c r="D738" s="25"/>
      <c r="E738" s="30">
        <f t="shared" si="50"/>
        <v>0</v>
      </c>
      <c r="F738" s="31"/>
      <c r="G738" s="31"/>
      <c r="H738" s="31"/>
      <c r="I738" s="33"/>
      <c r="J738" s="35"/>
      <c r="K738" s="26"/>
    </row>
    <row r="739" spans="1:11" s="28" customFormat="1" ht="23.1" hidden="1" customHeight="1" x14ac:dyDescent="0.25">
      <c r="A739" s="1"/>
      <c r="B739" s="29">
        <f t="shared" si="49"/>
        <v>0</v>
      </c>
      <c r="C739" s="25"/>
      <c r="D739" s="25"/>
      <c r="E739" s="30">
        <f t="shared" si="50"/>
        <v>0</v>
      </c>
      <c r="F739" s="31"/>
      <c r="G739" s="31"/>
      <c r="H739" s="31"/>
      <c r="I739" s="33"/>
      <c r="J739" s="35"/>
      <c r="K739" s="26"/>
    </row>
    <row r="740" spans="1:11" s="28" customFormat="1" ht="23.1" hidden="1" customHeight="1" x14ac:dyDescent="0.25">
      <c r="A740" s="1"/>
      <c r="B740" s="29">
        <f t="shared" si="49"/>
        <v>0</v>
      </c>
      <c r="C740" s="25"/>
      <c r="D740" s="25"/>
      <c r="E740" s="30">
        <f t="shared" si="50"/>
        <v>0</v>
      </c>
      <c r="F740" s="31"/>
      <c r="G740" s="31"/>
      <c r="H740" s="31"/>
      <c r="I740" s="33"/>
      <c r="J740" s="35"/>
      <c r="K740" s="26"/>
    </row>
    <row r="741" spans="1:11" s="28" customFormat="1" ht="23.1" hidden="1" customHeight="1" x14ac:dyDescent="0.25">
      <c r="A741" s="1"/>
      <c r="B741" s="29">
        <f t="shared" si="49"/>
        <v>0</v>
      </c>
      <c r="C741" s="25"/>
      <c r="D741" s="25"/>
      <c r="E741" s="30">
        <f t="shared" si="50"/>
        <v>0</v>
      </c>
      <c r="F741" s="31"/>
      <c r="G741" s="31"/>
      <c r="H741" s="31"/>
      <c r="I741" s="33"/>
      <c r="J741" s="35"/>
      <c r="K741" s="26"/>
    </row>
    <row r="742" spans="1:11" s="28" customFormat="1" ht="23.1" hidden="1" customHeight="1" x14ac:dyDescent="0.25">
      <c r="A742" s="1"/>
      <c r="B742" s="29">
        <f t="shared" si="49"/>
        <v>0</v>
      </c>
      <c r="C742" s="25"/>
      <c r="D742" s="25"/>
      <c r="E742" s="30">
        <f t="shared" si="50"/>
        <v>0</v>
      </c>
      <c r="F742" s="31"/>
      <c r="G742" s="31"/>
      <c r="H742" s="31"/>
      <c r="I742" s="33"/>
      <c r="J742" s="35"/>
      <c r="K742" s="26"/>
    </row>
    <row r="743" spans="1:11" s="28" customFormat="1" ht="23.1" hidden="1" customHeight="1" x14ac:dyDescent="0.25">
      <c r="A743" s="1"/>
      <c r="B743" s="29">
        <f t="shared" si="49"/>
        <v>0</v>
      </c>
      <c r="C743" s="25"/>
      <c r="D743" s="25"/>
      <c r="E743" s="30">
        <f t="shared" si="50"/>
        <v>0</v>
      </c>
      <c r="F743" s="31"/>
      <c r="G743" s="31"/>
      <c r="H743" s="31"/>
      <c r="I743" s="33"/>
      <c r="J743" s="35"/>
      <c r="K743" s="26"/>
    </row>
    <row r="744" spans="1:11" s="28" customFormat="1" ht="23.1" hidden="1" customHeight="1" x14ac:dyDescent="0.25">
      <c r="A744" s="1"/>
      <c r="B744" s="29">
        <f t="shared" si="49"/>
        <v>0</v>
      </c>
      <c r="C744" s="25"/>
      <c r="D744" s="25"/>
      <c r="E744" s="30">
        <f t="shared" si="50"/>
        <v>0</v>
      </c>
      <c r="F744" s="31"/>
      <c r="G744" s="31"/>
      <c r="H744" s="31"/>
      <c r="I744" s="33"/>
      <c r="J744" s="35"/>
      <c r="K744" s="26"/>
    </row>
    <row r="745" spans="1:11" s="28" customFormat="1" ht="23.1" hidden="1" customHeight="1" x14ac:dyDescent="0.25">
      <c r="A745" s="1"/>
      <c r="B745" s="29">
        <f t="shared" si="49"/>
        <v>0</v>
      </c>
      <c r="C745" s="25"/>
      <c r="D745" s="25"/>
      <c r="E745" s="30">
        <f t="shared" si="50"/>
        <v>0</v>
      </c>
      <c r="F745" s="31"/>
      <c r="G745" s="31"/>
      <c r="H745" s="31"/>
      <c r="I745" s="33"/>
      <c r="J745" s="35"/>
      <c r="K745" s="26"/>
    </row>
    <row r="746" spans="1:11" s="28" customFormat="1" ht="23.1" hidden="1" customHeight="1" x14ac:dyDescent="0.25">
      <c r="A746" s="1"/>
      <c r="B746" s="29">
        <f t="shared" si="49"/>
        <v>0</v>
      </c>
      <c r="C746" s="25"/>
      <c r="D746" s="25"/>
      <c r="E746" s="30">
        <f t="shared" si="50"/>
        <v>0</v>
      </c>
      <c r="F746" s="31"/>
      <c r="G746" s="31"/>
      <c r="H746" s="31"/>
      <c r="I746" s="33"/>
      <c r="J746" s="35"/>
      <c r="K746" s="26"/>
    </row>
    <row r="747" spans="1:11" s="28" customFormat="1" ht="23.1" hidden="1" customHeight="1" x14ac:dyDescent="0.25">
      <c r="A747" s="1"/>
      <c r="B747" s="29">
        <f t="shared" si="49"/>
        <v>0</v>
      </c>
      <c r="C747" s="25"/>
      <c r="D747" s="25"/>
      <c r="E747" s="30">
        <f t="shared" si="50"/>
        <v>0</v>
      </c>
      <c r="F747" s="31"/>
      <c r="G747" s="31"/>
      <c r="H747" s="31"/>
      <c r="I747" s="33"/>
      <c r="J747" s="35"/>
      <c r="K747" s="26"/>
    </row>
    <row r="748" spans="1:11" ht="23.1" hidden="1" customHeight="1" x14ac:dyDescent="0.25">
      <c r="B748" s="29">
        <f t="shared" si="49"/>
        <v>0</v>
      </c>
      <c r="C748" s="25"/>
      <c r="D748" s="25"/>
      <c r="E748" s="36">
        <f>E747+F748-G748</f>
        <v>0</v>
      </c>
      <c r="F748" s="32"/>
      <c r="G748" s="32"/>
      <c r="H748" s="34"/>
      <c r="I748" s="33"/>
      <c r="J748" s="27"/>
      <c r="K748" s="26"/>
    </row>
    <row r="749" spans="1:11" ht="23.1" hidden="1" customHeight="1" x14ac:dyDescent="0.25">
      <c r="B749" s="37"/>
      <c r="E749" s="38"/>
      <c r="F749" s="38"/>
      <c r="G749" s="38"/>
      <c r="H749" s="39"/>
      <c r="I749" s="40"/>
      <c r="J749" s="41"/>
      <c r="K749" s="28"/>
    </row>
    <row r="750" spans="1:11" ht="23.1" hidden="1" customHeight="1" x14ac:dyDescent="0.25">
      <c r="B750" s="37"/>
      <c r="D750" s="15">
        <f>G723</f>
        <v>3001</v>
      </c>
      <c r="E750" s="42"/>
      <c r="F750" s="43" t="s">
        <v>10</v>
      </c>
      <c r="G750" s="38"/>
      <c r="H750" s="39"/>
      <c r="I750" s="40"/>
      <c r="J750" s="41"/>
      <c r="K750" s="28"/>
    </row>
    <row r="751" spans="1:11" ht="23.1" hidden="1" customHeight="1" x14ac:dyDescent="0.25">
      <c r="B751" s="37"/>
      <c r="E751" s="11"/>
      <c r="F751" s="44" t="s">
        <v>11</v>
      </c>
      <c r="G751" s="38"/>
      <c r="H751" s="39"/>
      <c r="I751" s="40"/>
      <c r="J751" s="41"/>
      <c r="K751" s="28"/>
    </row>
    <row r="752" spans="1:11" s="28" customFormat="1" ht="23.1" hidden="1" customHeight="1" x14ac:dyDescent="0.25">
      <c r="A752" s="48"/>
      <c r="B752" s="49"/>
      <c r="E752" s="50"/>
      <c r="F752" s="51"/>
      <c r="G752" s="38"/>
      <c r="H752" s="39"/>
      <c r="I752" s="40"/>
      <c r="J752" s="41"/>
    </row>
    <row r="753" spans="1:11" s="12" customFormat="1" ht="23.1" customHeight="1" x14ac:dyDescent="0.25">
      <c r="B753" s="13" t="s">
        <v>1</v>
      </c>
      <c r="C753" s="13"/>
      <c r="D753" s="13"/>
      <c r="E753" s="14" t="s">
        <v>2</v>
      </c>
      <c r="F753" s="14"/>
      <c r="G753" s="15">
        <v>3002</v>
      </c>
      <c r="H753" s="16"/>
      <c r="I753" s="17"/>
      <c r="J753" s="18"/>
    </row>
    <row r="754" spans="1:11" ht="23.1" hidden="1" customHeight="1" thickBot="1" x14ac:dyDescent="0.3">
      <c r="B754" s="19" t="s">
        <v>3</v>
      </c>
      <c r="C754" s="19" t="s">
        <v>4</v>
      </c>
      <c r="D754" s="19" t="s">
        <v>5</v>
      </c>
      <c r="E754" s="20" t="s">
        <v>6</v>
      </c>
      <c r="F754" s="21" t="s">
        <v>4</v>
      </c>
      <c r="G754" s="21" t="s">
        <v>5</v>
      </c>
      <c r="H754" s="22" t="s">
        <v>7</v>
      </c>
      <c r="I754" s="23" t="s">
        <v>8</v>
      </c>
      <c r="J754" s="24" t="s">
        <v>9</v>
      </c>
    </row>
    <row r="755" spans="1:11" s="28" customFormat="1" ht="23.1" hidden="1" customHeight="1" x14ac:dyDescent="0.25">
      <c r="A755" s="1"/>
      <c r="B755" s="29">
        <v>0</v>
      </c>
      <c r="C755" s="25"/>
      <c r="D755" s="25"/>
      <c r="E755" s="30">
        <v>0</v>
      </c>
      <c r="F755" s="31"/>
      <c r="G755" s="31"/>
      <c r="H755" s="31"/>
      <c r="I755" s="33"/>
      <c r="J755" s="35"/>
      <c r="K755" s="26"/>
    </row>
    <row r="756" spans="1:11" s="28" customFormat="1" ht="23.1" hidden="1" customHeight="1" x14ac:dyDescent="0.25">
      <c r="A756" s="1"/>
      <c r="B756" s="29">
        <f t="shared" ref="B756:B778" si="51">B755+C756-D756</f>
        <v>0</v>
      </c>
      <c r="C756" s="25"/>
      <c r="D756" s="25"/>
      <c r="E756" s="30">
        <f t="shared" ref="E756:E777" si="52">E755+F756-G756</f>
        <v>0</v>
      </c>
      <c r="F756" s="31"/>
      <c r="G756" s="31"/>
      <c r="H756" s="31"/>
      <c r="I756" s="33"/>
      <c r="J756" s="35"/>
      <c r="K756" s="26"/>
    </row>
    <row r="757" spans="1:11" s="28" customFormat="1" ht="23.1" hidden="1" customHeight="1" x14ac:dyDescent="0.25">
      <c r="A757" s="1"/>
      <c r="B757" s="29">
        <f t="shared" si="51"/>
        <v>0</v>
      </c>
      <c r="C757" s="25"/>
      <c r="D757" s="25"/>
      <c r="E757" s="30">
        <f t="shared" si="52"/>
        <v>0</v>
      </c>
      <c r="F757" s="31"/>
      <c r="G757" s="31"/>
      <c r="H757" s="31"/>
      <c r="I757" s="33"/>
      <c r="J757" s="35"/>
      <c r="K757" s="26"/>
    </row>
    <row r="758" spans="1:11" s="28" customFormat="1" ht="23.1" hidden="1" customHeight="1" x14ac:dyDescent="0.25">
      <c r="A758" s="1"/>
      <c r="B758" s="29">
        <f t="shared" si="51"/>
        <v>0</v>
      </c>
      <c r="C758" s="25"/>
      <c r="D758" s="25"/>
      <c r="E758" s="30">
        <f t="shared" si="52"/>
        <v>0</v>
      </c>
      <c r="F758" s="31"/>
      <c r="G758" s="31"/>
      <c r="H758" s="31"/>
      <c r="I758" s="33"/>
      <c r="J758" s="35"/>
      <c r="K758" s="26"/>
    </row>
    <row r="759" spans="1:11" s="28" customFormat="1" ht="23.1" hidden="1" customHeight="1" x14ac:dyDescent="0.25">
      <c r="A759" s="1"/>
      <c r="B759" s="29">
        <f t="shared" si="51"/>
        <v>0</v>
      </c>
      <c r="C759" s="25"/>
      <c r="D759" s="25"/>
      <c r="E759" s="30">
        <f t="shared" si="52"/>
        <v>0</v>
      </c>
      <c r="F759" s="31"/>
      <c r="G759" s="31"/>
      <c r="H759" s="31"/>
      <c r="I759" s="33"/>
      <c r="J759" s="35"/>
      <c r="K759" s="26"/>
    </row>
    <row r="760" spans="1:11" s="28" customFormat="1" ht="23.1" hidden="1" customHeight="1" x14ac:dyDescent="0.25">
      <c r="A760" s="1"/>
      <c r="B760" s="29">
        <f t="shared" si="51"/>
        <v>0</v>
      </c>
      <c r="C760" s="25"/>
      <c r="D760" s="25"/>
      <c r="E760" s="30">
        <f t="shared" si="52"/>
        <v>0</v>
      </c>
      <c r="F760" s="31"/>
      <c r="G760" s="31"/>
      <c r="H760" s="31"/>
      <c r="I760" s="33"/>
      <c r="J760" s="35"/>
      <c r="K760" s="26"/>
    </row>
    <row r="761" spans="1:11" s="28" customFormat="1" ht="23.1" hidden="1" customHeight="1" x14ac:dyDescent="0.25">
      <c r="A761" s="1"/>
      <c r="B761" s="29">
        <f t="shared" si="51"/>
        <v>0</v>
      </c>
      <c r="C761" s="25"/>
      <c r="D761" s="25"/>
      <c r="E761" s="30">
        <f t="shared" si="52"/>
        <v>0</v>
      </c>
      <c r="F761" s="31"/>
      <c r="G761" s="31"/>
      <c r="H761" s="31"/>
      <c r="I761" s="33"/>
      <c r="J761" s="35"/>
      <c r="K761" s="26"/>
    </row>
    <row r="762" spans="1:11" s="28" customFormat="1" ht="23.1" hidden="1" customHeight="1" x14ac:dyDescent="0.25">
      <c r="A762" s="1"/>
      <c r="B762" s="29">
        <f t="shared" si="51"/>
        <v>0</v>
      </c>
      <c r="C762" s="25"/>
      <c r="D762" s="25"/>
      <c r="E762" s="30">
        <f t="shared" si="52"/>
        <v>0</v>
      </c>
      <c r="F762" s="31"/>
      <c r="G762" s="31"/>
      <c r="H762" s="31"/>
      <c r="I762" s="33"/>
      <c r="J762" s="35"/>
      <c r="K762" s="26"/>
    </row>
    <row r="763" spans="1:11" s="28" customFormat="1" ht="23.1" hidden="1" customHeight="1" x14ac:dyDescent="0.25">
      <c r="A763" s="1"/>
      <c r="B763" s="29">
        <f t="shared" si="51"/>
        <v>0</v>
      </c>
      <c r="C763" s="25"/>
      <c r="D763" s="25"/>
      <c r="E763" s="30">
        <f t="shared" si="52"/>
        <v>0</v>
      </c>
      <c r="F763" s="31"/>
      <c r="G763" s="31"/>
      <c r="H763" s="31"/>
      <c r="I763" s="33"/>
      <c r="J763" s="35"/>
      <c r="K763" s="26"/>
    </row>
    <row r="764" spans="1:11" s="28" customFormat="1" ht="23.1" hidden="1" customHeight="1" x14ac:dyDescent="0.25">
      <c r="A764" s="1"/>
      <c r="B764" s="29">
        <f t="shared" si="51"/>
        <v>0</v>
      </c>
      <c r="C764" s="25"/>
      <c r="D764" s="25"/>
      <c r="E764" s="30">
        <f t="shared" si="52"/>
        <v>0</v>
      </c>
      <c r="F764" s="31"/>
      <c r="G764" s="31"/>
      <c r="H764" s="31"/>
      <c r="I764" s="33"/>
      <c r="J764" s="35"/>
      <c r="K764" s="26"/>
    </row>
    <row r="765" spans="1:11" s="28" customFormat="1" ht="23.1" hidden="1" customHeight="1" x14ac:dyDescent="0.25">
      <c r="A765" s="1"/>
      <c r="B765" s="29">
        <f t="shared" si="51"/>
        <v>0</v>
      </c>
      <c r="C765" s="25"/>
      <c r="D765" s="25"/>
      <c r="E765" s="30">
        <f t="shared" si="52"/>
        <v>0</v>
      </c>
      <c r="F765" s="31"/>
      <c r="G765" s="31"/>
      <c r="H765" s="31"/>
      <c r="I765" s="33"/>
      <c r="J765" s="35"/>
      <c r="K765" s="26"/>
    </row>
    <row r="766" spans="1:11" s="28" customFormat="1" ht="23.1" hidden="1" customHeight="1" x14ac:dyDescent="0.25">
      <c r="A766" s="1"/>
      <c r="B766" s="29">
        <f t="shared" si="51"/>
        <v>0</v>
      </c>
      <c r="C766" s="25"/>
      <c r="D766" s="25"/>
      <c r="E766" s="30">
        <f t="shared" si="52"/>
        <v>0</v>
      </c>
      <c r="F766" s="31"/>
      <c r="G766" s="31"/>
      <c r="H766" s="31"/>
      <c r="I766" s="33"/>
      <c r="J766" s="35"/>
      <c r="K766" s="26"/>
    </row>
    <row r="767" spans="1:11" s="28" customFormat="1" ht="23.1" hidden="1" customHeight="1" x14ac:dyDescent="0.25">
      <c r="A767" s="1"/>
      <c r="B767" s="29">
        <f t="shared" si="51"/>
        <v>0</v>
      </c>
      <c r="C767" s="25"/>
      <c r="D767" s="25"/>
      <c r="E767" s="30">
        <f t="shared" si="52"/>
        <v>0</v>
      </c>
      <c r="F767" s="31"/>
      <c r="G767" s="31"/>
      <c r="H767" s="31"/>
      <c r="I767" s="33"/>
      <c r="J767" s="35"/>
      <c r="K767" s="26"/>
    </row>
    <row r="768" spans="1:11" s="28" customFormat="1" ht="23.1" hidden="1" customHeight="1" x14ac:dyDescent="0.25">
      <c r="A768" s="1"/>
      <c r="B768" s="29">
        <f t="shared" si="51"/>
        <v>0</v>
      </c>
      <c r="C768" s="25"/>
      <c r="D768" s="25"/>
      <c r="E768" s="30">
        <f t="shared" si="52"/>
        <v>0</v>
      </c>
      <c r="F768" s="31"/>
      <c r="G768" s="31"/>
      <c r="H768" s="31"/>
      <c r="I768" s="33"/>
      <c r="J768" s="35"/>
      <c r="K768" s="26"/>
    </row>
    <row r="769" spans="1:11" s="28" customFormat="1" ht="23.1" hidden="1" customHeight="1" x14ac:dyDescent="0.25">
      <c r="A769" s="1"/>
      <c r="B769" s="29">
        <f t="shared" si="51"/>
        <v>0</v>
      </c>
      <c r="C769" s="25"/>
      <c r="D769" s="25"/>
      <c r="E769" s="30">
        <f t="shared" si="52"/>
        <v>0</v>
      </c>
      <c r="F769" s="31"/>
      <c r="G769" s="31"/>
      <c r="H769" s="31"/>
      <c r="I769" s="33"/>
      <c r="J769" s="35"/>
      <c r="K769" s="26"/>
    </row>
    <row r="770" spans="1:11" s="28" customFormat="1" ht="23.1" hidden="1" customHeight="1" x14ac:dyDescent="0.25">
      <c r="A770" s="1"/>
      <c r="B770" s="29">
        <f t="shared" si="51"/>
        <v>0</v>
      </c>
      <c r="C770" s="25"/>
      <c r="D770" s="25"/>
      <c r="E770" s="30">
        <f t="shared" si="52"/>
        <v>0</v>
      </c>
      <c r="F770" s="31"/>
      <c r="G770" s="31"/>
      <c r="H770" s="31"/>
      <c r="I770" s="33"/>
      <c r="J770" s="35"/>
      <c r="K770" s="26"/>
    </row>
    <row r="771" spans="1:11" s="28" customFormat="1" ht="23.1" hidden="1" customHeight="1" x14ac:dyDescent="0.25">
      <c r="A771" s="1"/>
      <c r="B771" s="29">
        <f t="shared" si="51"/>
        <v>0</v>
      </c>
      <c r="C771" s="25"/>
      <c r="D771" s="25"/>
      <c r="E771" s="30">
        <f t="shared" si="52"/>
        <v>0</v>
      </c>
      <c r="F771" s="31"/>
      <c r="G771" s="31"/>
      <c r="H771" s="31"/>
      <c r="I771" s="33"/>
      <c r="J771" s="35"/>
      <c r="K771" s="26"/>
    </row>
    <row r="772" spans="1:11" s="28" customFormat="1" ht="23.1" hidden="1" customHeight="1" x14ac:dyDescent="0.25">
      <c r="A772" s="1"/>
      <c r="B772" s="29">
        <f t="shared" si="51"/>
        <v>0</v>
      </c>
      <c r="C772" s="25"/>
      <c r="D772" s="25"/>
      <c r="E772" s="30">
        <f t="shared" si="52"/>
        <v>0</v>
      </c>
      <c r="F772" s="31"/>
      <c r="G772" s="31"/>
      <c r="H772" s="31"/>
      <c r="I772" s="33"/>
      <c r="J772" s="35"/>
      <c r="K772" s="26"/>
    </row>
    <row r="773" spans="1:11" s="28" customFormat="1" ht="23.1" hidden="1" customHeight="1" x14ac:dyDescent="0.25">
      <c r="A773" s="1"/>
      <c r="B773" s="29">
        <f t="shared" si="51"/>
        <v>0</v>
      </c>
      <c r="C773" s="25"/>
      <c r="D773" s="25"/>
      <c r="E773" s="30">
        <f t="shared" si="52"/>
        <v>0</v>
      </c>
      <c r="F773" s="31"/>
      <c r="G773" s="31"/>
      <c r="H773" s="31"/>
      <c r="I773" s="33"/>
      <c r="J773" s="35"/>
      <c r="K773" s="26"/>
    </row>
    <row r="774" spans="1:11" s="28" customFormat="1" ht="23.1" hidden="1" customHeight="1" x14ac:dyDescent="0.25">
      <c r="A774" s="1"/>
      <c r="B774" s="29">
        <f t="shared" si="51"/>
        <v>0</v>
      </c>
      <c r="C774" s="25"/>
      <c r="D774" s="25"/>
      <c r="E774" s="30">
        <f t="shared" si="52"/>
        <v>0</v>
      </c>
      <c r="F774" s="31"/>
      <c r="G774" s="31"/>
      <c r="H774" s="31"/>
      <c r="I774" s="33"/>
      <c r="J774" s="35"/>
      <c r="K774" s="26"/>
    </row>
    <row r="775" spans="1:11" s="28" customFormat="1" ht="23.1" hidden="1" customHeight="1" x14ac:dyDescent="0.25">
      <c r="A775" s="1"/>
      <c r="B775" s="29">
        <f t="shared" si="51"/>
        <v>0</v>
      </c>
      <c r="C775" s="25"/>
      <c r="D775" s="25"/>
      <c r="E775" s="30">
        <f t="shared" si="52"/>
        <v>0</v>
      </c>
      <c r="F775" s="31"/>
      <c r="G775" s="31"/>
      <c r="H775" s="31"/>
      <c r="I775" s="33"/>
      <c r="J775" s="35"/>
      <c r="K775" s="26"/>
    </row>
    <row r="776" spans="1:11" s="28" customFormat="1" ht="23.1" hidden="1" customHeight="1" x14ac:dyDescent="0.25">
      <c r="A776" s="1"/>
      <c r="B776" s="29">
        <f t="shared" si="51"/>
        <v>0</v>
      </c>
      <c r="C776" s="25"/>
      <c r="D776" s="25"/>
      <c r="E776" s="30">
        <f t="shared" si="52"/>
        <v>0</v>
      </c>
      <c r="F776" s="31"/>
      <c r="G776" s="31"/>
      <c r="H776" s="31"/>
      <c r="I776" s="33"/>
      <c r="J776" s="35"/>
      <c r="K776" s="26"/>
    </row>
    <row r="777" spans="1:11" s="28" customFormat="1" ht="23.1" hidden="1" customHeight="1" x14ac:dyDescent="0.25">
      <c r="A777" s="1"/>
      <c r="B777" s="29">
        <f t="shared" si="51"/>
        <v>0</v>
      </c>
      <c r="C777" s="25"/>
      <c r="D777" s="25"/>
      <c r="E777" s="30">
        <f t="shared" si="52"/>
        <v>0</v>
      </c>
      <c r="F777" s="31"/>
      <c r="G777" s="31"/>
      <c r="H777" s="31"/>
      <c r="I777" s="33"/>
      <c r="J777" s="35"/>
      <c r="K777" s="26"/>
    </row>
    <row r="778" spans="1:11" ht="23.1" hidden="1" customHeight="1" x14ac:dyDescent="0.25">
      <c r="B778" s="29">
        <f t="shared" si="51"/>
        <v>0</v>
      </c>
      <c r="C778" s="25"/>
      <c r="D778" s="25"/>
      <c r="E778" s="36">
        <f>E777+F778-G778</f>
        <v>0</v>
      </c>
      <c r="F778" s="32"/>
      <c r="G778" s="32"/>
      <c r="H778" s="34"/>
      <c r="I778" s="33"/>
      <c r="J778" s="27"/>
      <c r="K778" s="26"/>
    </row>
    <row r="779" spans="1:11" ht="23.1" hidden="1" customHeight="1" x14ac:dyDescent="0.25">
      <c r="B779" s="37"/>
      <c r="E779" s="38"/>
      <c r="F779" s="38"/>
      <c r="G779" s="38"/>
      <c r="H779" s="39"/>
      <c r="I779" s="40"/>
      <c r="J779" s="41"/>
      <c r="K779" s="28"/>
    </row>
    <row r="780" spans="1:11" ht="23.1" hidden="1" customHeight="1" x14ac:dyDescent="0.25">
      <c r="B780" s="37"/>
      <c r="D780" s="15">
        <f>G753</f>
        <v>3002</v>
      </c>
      <c r="E780" s="42"/>
      <c r="F780" s="43" t="s">
        <v>10</v>
      </c>
      <c r="G780" s="38"/>
      <c r="H780" s="39"/>
      <c r="I780" s="40"/>
      <c r="J780" s="41"/>
      <c r="K780" s="28"/>
    </row>
    <row r="781" spans="1:11" ht="23.1" hidden="1" customHeight="1" x14ac:dyDescent="0.25">
      <c r="B781" s="37"/>
      <c r="E781" s="11"/>
      <c r="F781" s="44" t="s">
        <v>11</v>
      </c>
      <c r="G781" s="38"/>
      <c r="H781" s="39"/>
      <c r="I781" s="40"/>
      <c r="J781" s="41"/>
      <c r="K781" s="28"/>
    </row>
    <row r="782" spans="1:11" s="28" customFormat="1" ht="23.1" hidden="1" customHeight="1" x14ac:dyDescent="0.25">
      <c r="A782" s="48"/>
      <c r="B782" s="49"/>
      <c r="E782" s="50"/>
      <c r="F782" s="51"/>
      <c r="G782" s="38"/>
      <c r="H782" s="39"/>
      <c r="I782" s="40"/>
      <c r="J782" s="41"/>
    </row>
    <row r="783" spans="1:11" s="12" customFormat="1" ht="23.1" customHeight="1" x14ac:dyDescent="0.25">
      <c r="B783" s="13" t="s">
        <v>1</v>
      </c>
      <c r="C783" s="13"/>
      <c r="D783" s="13"/>
      <c r="E783" s="14" t="s">
        <v>2</v>
      </c>
      <c r="F783" s="14"/>
      <c r="G783" s="15">
        <v>3003</v>
      </c>
      <c r="H783" s="16"/>
      <c r="I783" s="17"/>
      <c r="J783" s="18"/>
    </row>
    <row r="784" spans="1:11" ht="23.1" hidden="1" customHeight="1" thickBot="1" x14ac:dyDescent="0.3">
      <c r="B784" s="19" t="s">
        <v>3</v>
      </c>
      <c r="C784" s="19" t="s">
        <v>4</v>
      </c>
      <c r="D784" s="19" t="s">
        <v>5</v>
      </c>
      <c r="E784" s="20" t="s">
        <v>6</v>
      </c>
      <c r="F784" s="21" t="s">
        <v>4</v>
      </c>
      <c r="G784" s="21" t="s">
        <v>5</v>
      </c>
      <c r="H784" s="22" t="s">
        <v>7</v>
      </c>
      <c r="I784" s="23" t="s">
        <v>8</v>
      </c>
      <c r="J784" s="24" t="s">
        <v>9</v>
      </c>
    </row>
    <row r="785" spans="1:11" s="28" customFormat="1" ht="23.1" hidden="1" customHeight="1" x14ac:dyDescent="0.25">
      <c r="A785" s="1"/>
      <c r="B785" s="29">
        <v>0</v>
      </c>
      <c r="C785" s="25"/>
      <c r="D785" s="25"/>
      <c r="E785" s="30">
        <v>0</v>
      </c>
      <c r="F785" s="31"/>
      <c r="G785" s="31"/>
      <c r="H785" s="31"/>
      <c r="I785" s="33"/>
      <c r="J785" s="35"/>
      <c r="K785" s="26"/>
    </row>
    <row r="786" spans="1:11" s="28" customFormat="1" ht="23.1" hidden="1" customHeight="1" x14ac:dyDescent="0.25">
      <c r="A786" s="1"/>
      <c r="B786" s="29">
        <f t="shared" ref="B786:B808" si="53">B785+C786-D786</f>
        <v>0</v>
      </c>
      <c r="C786" s="25"/>
      <c r="D786" s="25"/>
      <c r="E786" s="30">
        <f t="shared" ref="E786:E807" si="54">E785+F786-G786</f>
        <v>0</v>
      </c>
      <c r="F786" s="31"/>
      <c r="G786" s="31"/>
      <c r="H786" s="31"/>
      <c r="I786" s="33"/>
      <c r="J786" s="35"/>
      <c r="K786" s="26"/>
    </row>
    <row r="787" spans="1:11" s="28" customFormat="1" ht="23.1" hidden="1" customHeight="1" x14ac:dyDescent="0.25">
      <c r="A787" s="1"/>
      <c r="B787" s="29">
        <f t="shared" si="53"/>
        <v>0</v>
      </c>
      <c r="C787" s="25"/>
      <c r="D787" s="25"/>
      <c r="E787" s="30">
        <f t="shared" si="54"/>
        <v>0</v>
      </c>
      <c r="F787" s="31"/>
      <c r="G787" s="31"/>
      <c r="H787" s="31"/>
      <c r="I787" s="33"/>
      <c r="J787" s="35"/>
      <c r="K787" s="26"/>
    </row>
    <row r="788" spans="1:11" s="28" customFormat="1" ht="23.1" hidden="1" customHeight="1" thickBot="1" x14ac:dyDescent="0.25">
      <c r="A788" s="1"/>
      <c r="B788" s="29">
        <f t="shared" si="53"/>
        <v>0</v>
      </c>
      <c r="C788" s="25"/>
      <c r="D788" s="25"/>
      <c r="E788" s="30">
        <f t="shared" si="54"/>
        <v>0</v>
      </c>
      <c r="F788" s="31"/>
      <c r="G788" s="31"/>
      <c r="H788" s="31"/>
      <c r="I788" s="33"/>
      <c r="J788" s="35"/>
      <c r="K788" s="26"/>
    </row>
    <row r="789" spans="1:11" s="28" customFormat="1" ht="23.1" hidden="1" customHeight="1" thickBot="1" x14ac:dyDescent="0.25">
      <c r="A789" s="1"/>
      <c r="B789" s="29">
        <f t="shared" si="53"/>
        <v>0</v>
      </c>
      <c r="C789" s="25"/>
      <c r="D789" s="25"/>
      <c r="E789" s="30">
        <f t="shared" si="54"/>
        <v>0</v>
      </c>
      <c r="F789" s="31"/>
      <c r="G789" s="31"/>
      <c r="H789" s="31"/>
      <c r="I789" s="33"/>
      <c r="J789" s="35"/>
      <c r="K789" s="26"/>
    </row>
    <row r="790" spans="1:11" s="28" customFormat="1" ht="23.1" hidden="1" customHeight="1" x14ac:dyDescent="0.25">
      <c r="A790" s="1"/>
      <c r="B790" s="29">
        <f t="shared" si="53"/>
        <v>0</v>
      </c>
      <c r="C790" s="25"/>
      <c r="D790" s="25"/>
      <c r="E790" s="30">
        <f t="shared" si="54"/>
        <v>0</v>
      </c>
      <c r="F790" s="31"/>
      <c r="G790" s="31"/>
      <c r="H790" s="31"/>
      <c r="I790" s="33"/>
      <c r="J790" s="35"/>
      <c r="K790" s="26"/>
    </row>
    <row r="791" spans="1:11" s="28" customFormat="1" ht="23.1" hidden="1" customHeight="1" x14ac:dyDescent="0.25">
      <c r="A791" s="1"/>
      <c r="B791" s="29">
        <f t="shared" si="53"/>
        <v>0</v>
      </c>
      <c r="C791" s="25"/>
      <c r="D791" s="25"/>
      <c r="E791" s="30">
        <f t="shared" si="54"/>
        <v>0</v>
      </c>
      <c r="F791" s="31"/>
      <c r="G791" s="31"/>
      <c r="H791" s="31"/>
      <c r="I791" s="33"/>
      <c r="J791" s="35"/>
      <c r="K791" s="26"/>
    </row>
    <row r="792" spans="1:11" s="28" customFormat="1" ht="23.1" hidden="1" customHeight="1" x14ac:dyDescent="0.25">
      <c r="A792" s="1"/>
      <c r="B792" s="29">
        <f t="shared" si="53"/>
        <v>0</v>
      </c>
      <c r="C792" s="25"/>
      <c r="D792" s="25"/>
      <c r="E792" s="30">
        <f t="shared" si="54"/>
        <v>0</v>
      </c>
      <c r="F792" s="31"/>
      <c r="G792" s="31"/>
      <c r="H792" s="31"/>
      <c r="I792" s="33"/>
      <c r="J792" s="35"/>
      <c r="K792" s="26"/>
    </row>
    <row r="793" spans="1:11" s="28" customFormat="1" ht="23.1" hidden="1" customHeight="1" x14ac:dyDescent="0.25">
      <c r="A793" s="1"/>
      <c r="B793" s="29">
        <f t="shared" si="53"/>
        <v>0</v>
      </c>
      <c r="C793" s="25"/>
      <c r="D793" s="25"/>
      <c r="E793" s="30">
        <f t="shared" si="54"/>
        <v>0</v>
      </c>
      <c r="F793" s="31"/>
      <c r="G793" s="31"/>
      <c r="H793" s="31"/>
      <c r="I793" s="33"/>
      <c r="J793" s="35"/>
      <c r="K793" s="26"/>
    </row>
    <row r="794" spans="1:11" s="28" customFormat="1" ht="23.1" hidden="1" customHeight="1" x14ac:dyDescent="0.25">
      <c r="A794" s="1"/>
      <c r="B794" s="29">
        <f t="shared" si="53"/>
        <v>0</v>
      </c>
      <c r="C794" s="25"/>
      <c r="D794" s="25"/>
      <c r="E794" s="30">
        <f t="shared" si="54"/>
        <v>0</v>
      </c>
      <c r="F794" s="31"/>
      <c r="G794" s="31"/>
      <c r="H794" s="31"/>
      <c r="I794" s="33"/>
      <c r="J794" s="35"/>
      <c r="K794" s="26"/>
    </row>
    <row r="795" spans="1:11" s="28" customFormat="1" ht="23.1" hidden="1" customHeight="1" x14ac:dyDescent="0.25">
      <c r="A795" s="1"/>
      <c r="B795" s="29">
        <f t="shared" si="53"/>
        <v>0</v>
      </c>
      <c r="C795" s="25"/>
      <c r="D795" s="25"/>
      <c r="E795" s="30">
        <f t="shared" si="54"/>
        <v>0</v>
      </c>
      <c r="F795" s="31"/>
      <c r="G795" s="31"/>
      <c r="H795" s="31"/>
      <c r="I795" s="33"/>
      <c r="J795" s="35"/>
      <c r="K795" s="26"/>
    </row>
    <row r="796" spans="1:11" s="28" customFormat="1" ht="23.1" hidden="1" customHeight="1" x14ac:dyDescent="0.25">
      <c r="A796" s="1"/>
      <c r="B796" s="29">
        <f t="shared" si="53"/>
        <v>0</v>
      </c>
      <c r="C796" s="25"/>
      <c r="D796" s="25"/>
      <c r="E796" s="30">
        <f t="shared" si="54"/>
        <v>0</v>
      </c>
      <c r="F796" s="31"/>
      <c r="G796" s="31"/>
      <c r="H796" s="31"/>
      <c r="I796" s="33"/>
      <c r="J796" s="35"/>
      <c r="K796" s="26"/>
    </row>
    <row r="797" spans="1:11" s="28" customFormat="1" ht="23.1" hidden="1" customHeight="1" x14ac:dyDescent="0.25">
      <c r="A797" s="1"/>
      <c r="B797" s="29">
        <f t="shared" si="53"/>
        <v>0</v>
      </c>
      <c r="C797" s="25"/>
      <c r="D797" s="25"/>
      <c r="E797" s="30">
        <f t="shared" si="54"/>
        <v>0</v>
      </c>
      <c r="F797" s="31"/>
      <c r="G797" s="31"/>
      <c r="H797" s="31"/>
      <c r="I797" s="33"/>
      <c r="J797" s="35"/>
      <c r="K797" s="26"/>
    </row>
    <row r="798" spans="1:11" s="28" customFormat="1" ht="23.1" hidden="1" customHeight="1" x14ac:dyDescent="0.25">
      <c r="A798" s="1"/>
      <c r="B798" s="29">
        <f t="shared" si="53"/>
        <v>0</v>
      </c>
      <c r="C798" s="25"/>
      <c r="D798" s="25"/>
      <c r="E798" s="30">
        <f t="shared" si="54"/>
        <v>0</v>
      </c>
      <c r="F798" s="31"/>
      <c r="G798" s="31"/>
      <c r="H798" s="31"/>
      <c r="I798" s="33"/>
      <c r="J798" s="35"/>
      <c r="K798" s="26"/>
    </row>
    <row r="799" spans="1:11" s="28" customFormat="1" ht="23.1" hidden="1" customHeight="1" x14ac:dyDescent="0.25">
      <c r="A799" s="1"/>
      <c r="B799" s="29">
        <f t="shared" si="53"/>
        <v>0</v>
      </c>
      <c r="C799" s="25"/>
      <c r="D799" s="25"/>
      <c r="E799" s="30">
        <f t="shared" si="54"/>
        <v>0</v>
      </c>
      <c r="F799" s="31"/>
      <c r="G799" s="31"/>
      <c r="H799" s="31"/>
      <c r="I799" s="33"/>
      <c r="J799" s="35"/>
      <c r="K799" s="26"/>
    </row>
    <row r="800" spans="1:11" s="28" customFormat="1" ht="23.1" hidden="1" customHeight="1" x14ac:dyDescent="0.25">
      <c r="A800" s="1"/>
      <c r="B800" s="29">
        <f t="shared" si="53"/>
        <v>0</v>
      </c>
      <c r="C800" s="25"/>
      <c r="D800" s="25"/>
      <c r="E800" s="30">
        <f t="shared" si="54"/>
        <v>0</v>
      </c>
      <c r="F800" s="31"/>
      <c r="G800" s="31"/>
      <c r="H800" s="31"/>
      <c r="I800" s="33"/>
      <c r="J800" s="35"/>
      <c r="K800" s="26"/>
    </row>
    <row r="801" spans="1:11" s="28" customFormat="1" ht="23.1" hidden="1" customHeight="1" x14ac:dyDescent="0.25">
      <c r="A801" s="1"/>
      <c r="B801" s="29">
        <f t="shared" si="53"/>
        <v>0</v>
      </c>
      <c r="C801" s="25"/>
      <c r="D801" s="25"/>
      <c r="E801" s="30">
        <f t="shared" si="54"/>
        <v>0</v>
      </c>
      <c r="F801" s="31"/>
      <c r="G801" s="31"/>
      <c r="H801" s="31"/>
      <c r="I801" s="33"/>
      <c r="J801" s="35"/>
      <c r="K801" s="26"/>
    </row>
    <row r="802" spans="1:11" s="28" customFormat="1" ht="23.1" hidden="1" customHeight="1" x14ac:dyDescent="0.25">
      <c r="A802" s="1"/>
      <c r="B802" s="29">
        <f t="shared" si="53"/>
        <v>0</v>
      </c>
      <c r="C802" s="25"/>
      <c r="D802" s="25"/>
      <c r="E802" s="30">
        <f t="shared" si="54"/>
        <v>0</v>
      </c>
      <c r="F802" s="31"/>
      <c r="G802" s="31"/>
      <c r="H802" s="31"/>
      <c r="I802" s="33"/>
      <c r="J802" s="35"/>
      <c r="K802" s="26"/>
    </row>
    <row r="803" spans="1:11" s="28" customFormat="1" ht="23.1" hidden="1" customHeight="1" x14ac:dyDescent="0.25">
      <c r="A803" s="1"/>
      <c r="B803" s="29">
        <f t="shared" si="53"/>
        <v>0</v>
      </c>
      <c r="C803" s="25"/>
      <c r="D803" s="25"/>
      <c r="E803" s="30">
        <f t="shared" si="54"/>
        <v>0</v>
      </c>
      <c r="F803" s="31"/>
      <c r="G803" s="31"/>
      <c r="H803" s="31"/>
      <c r="I803" s="33"/>
      <c r="J803" s="35"/>
      <c r="K803" s="26"/>
    </row>
    <row r="804" spans="1:11" s="28" customFormat="1" ht="23.1" hidden="1" customHeight="1" x14ac:dyDescent="0.25">
      <c r="A804" s="1"/>
      <c r="B804" s="29">
        <f t="shared" si="53"/>
        <v>0</v>
      </c>
      <c r="C804" s="25"/>
      <c r="D804" s="25"/>
      <c r="E804" s="30">
        <f t="shared" si="54"/>
        <v>0</v>
      </c>
      <c r="F804" s="31"/>
      <c r="G804" s="31"/>
      <c r="H804" s="31"/>
      <c r="I804" s="33"/>
      <c r="J804" s="35"/>
      <c r="K804" s="26"/>
    </row>
    <row r="805" spans="1:11" s="28" customFormat="1" ht="23.1" hidden="1" customHeight="1" x14ac:dyDescent="0.25">
      <c r="A805" s="1"/>
      <c r="B805" s="29">
        <f t="shared" si="53"/>
        <v>0</v>
      </c>
      <c r="C805" s="25"/>
      <c r="D805" s="25"/>
      <c r="E805" s="30">
        <f t="shared" si="54"/>
        <v>0</v>
      </c>
      <c r="F805" s="31"/>
      <c r="G805" s="31"/>
      <c r="H805" s="31"/>
      <c r="I805" s="33"/>
      <c r="J805" s="35"/>
      <c r="K805" s="26"/>
    </row>
    <row r="806" spans="1:11" s="28" customFormat="1" ht="23.1" hidden="1" customHeight="1" x14ac:dyDescent="0.25">
      <c r="A806" s="1"/>
      <c r="B806" s="29">
        <f t="shared" si="53"/>
        <v>0</v>
      </c>
      <c r="C806" s="25"/>
      <c r="D806" s="25"/>
      <c r="E806" s="30">
        <f t="shared" si="54"/>
        <v>0</v>
      </c>
      <c r="F806" s="31"/>
      <c r="G806" s="31"/>
      <c r="H806" s="31"/>
      <c r="I806" s="33"/>
      <c r="J806" s="35"/>
      <c r="K806" s="26"/>
    </row>
    <row r="807" spans="1:11" s="28" customFormat="1" ht="23.1" hidden="1" customHeight="1" x14ac:dyDescent="0.25">
      <c r="A807" s="1"/>
      <c r="B807" s="29">
        <f t="shared" si="53"/>
        <v>0</v>
      </c>
      <c r="C807" s="25"/>
      <c r="D807" s="25"/>
      <c r="E807" s="30">
        <f t="shared" si="54"/>
        <v>0</v>
      </c>
      <c r="F807" s="31"/>
      <c r="G807" s="31"/>
      <c r="H807" s="31"/>
      <c r="I807" s="33"/>
      <c r="J807" s="35"/>
      <c r="K807" s="26"/>
    </row>
    <row r="808" spans="1:11" ht="23.1" hidden="1" customHeight="1" x14ac:dyDescent="0.25">
      <c r="B808" s="29">
        <f t="shared" si="53"/>
        <v>0</v>
      </c>
      <c r="C808" s="25"/>
      <c r="D808" s="25"/>
      <c r="E808" s="36">
        <f>E807+F808-G808</f>
        <v>0</v>
      </c>
      <c r="F808" s="32"/>
      <c r="G808" s="32"/>
      <c r="H808" s="34"/>
      <c r="I808" s="33"/>
      <c r="J808" s="27"/>
      <c r="K808" s="26"/>
    </row>
    <row r="809" spans="1:11" ht="23.1" hidden="1" customHeight="1" x14ac:dyDescent="0.25">
      <c r="B809" s="37"/>
      <c r="E809" s="38"/>
      <c r="F809" s="38"/>
      <c r="G809" s="38"/>
      <c r="H809" s="39"/>
      <c r="I809" s="40"/>
      <c r="J809" s="41"/>
      <c r="K809" s="28"/>
    </row>
    <row r="810" spans="1:11" ht="23.1" hidden="1" customHeight="1" x14ac:dyDescent="0.25">
      <c r="B810" s="37"/>
      <c r="D810" s="15">
        <f>G783</f>
        <v>3003</v>
      </c>
      <c r="E810" s="42"/>
      <c r="F810" s="43" t="s">
        <v>10</v>
      </c>
      <c r="G810" s="38"/>
      <c r="H810" s="39"/>
      <c r="I810" s="40"/>
      <c r="J810" s="41"/>
      <c r="K810" s="28"/>
    </row>
    <row r="811" spans="1:11" ht="23.1" hidden="1" customHeight="1" x14ac:dyDescent="0.25">
      <c r="B811" s="37"/>
      <c r="E811" s="11"/>
      <c r="F811" s="44" t="s">
        <v>11</v>
      </c>
      <c r="G811" s="38"/>
      <c r="H811" s="39"/>
      <c r="I811" s="40"/>
      <c r="J811" s="41"/>
      <c r="K811" s="28"/>
    </row>
    <row r="812" spans="1:11" s="28" customFormat="1" ht="23.1" hidden="1" customHeight="1" x14ac:dyDescent="0.25">
      <c r="A812" s="48"/>
      <c r="B812" s="49"/>
      <c r="E812" s="50"/>
      <c r="F812" s="51"/>
      <c r="G812" s="38"/>
      <c r="H812" s="39"/>
      <c r="I812" s="40"/>
      <c r="J812" s="41"/>
    </row>
    <row r="813" spans="1:11" s="12" customFormat="1" ht="23.1" customHeight="1" x14ac:dyDescent="0.25">
      <c r="B813" s="13" t="s">
        <v>1</v>
      </c>
      <c r="C813" s="13"/>
      <c r="D813" s="13"/>
      <c r="E813" s="14" t="s">
        <v>2</v>
      </c>
      <c r="F813" s="14"/>
      <c r="G813" s="15">
        <v>3004</v>
      </c>
      <c r="H813" s="16"/>
      <c r="I813" s="17"/>
      <c r="J813" s="18"/>
    </row>
    <row r="814" spans="1:11" ht="23.1" hidden="1" customHeight="1" thickBot="1" x14ac:dyDescent="0.3">
      <c r="B814" s="19" t="s">
        <v>3</v>
      </c>
      <c r="C814" s="19" t="s">
        <v>4</v>
      </c>
      <c r="D814" s="19" t="s">
        <v>5</v>
      </c>
      <c r="E814" s="20" t="s">
        <v>6</v>
      </c>
      <c r="F814" s="21" t="s">
        <v>4</v>
      </c>
      <c r="G814" s="21" t="s">
        <v>5</v>
      </c>
      <c r="H814" s="22" t="s">
        <v>7</v>
      </c>
      <c r="I814" s="23" t="s">
        <v>8</v>
      </c>
      <c r="J814" s="24" t="s">
        <v>9</v>
      </c>
    </row>
    <row r="815" spans="1:11" s="28" customFormat="1" ht="23.1" hidden="1" customHeight="1" x14ac:dyDescent="0.25">
      <c r="A815" s="1"/>
      <c r="B815" s="29">
        <v>0</v>
      </c>
      <c r="C815" s="25"/>
      <c r="D815" s="25"/>
      <c r="E815" s="30">
        <v>0</v>
      </c>
      <c r="F815" s="31"/>
      <c r="G815" s="31"/>
      <c r="H815" s="31"/>
      <c r="I815" s="33"/>
      <c r="J815" s="35"/>
      <c r="K815" s="26"/>
    </row>
    <row r="816" spans="1:11" s="28" customFormat="1" ht="23.1" hidden="1" customHeight="1" x14ac:dyDescent="0.25">
      <c r="A816" s="1"/>
      <c r="B816" s="29">
        <f t="shared" ref="B816:B838" si="55">B815+C816-D816</f>
        <v>0</v>
      </c>
      <c r="C816" s="25"/>
      <c r="D816" s="25"/>
      <c r="E816" s="30">
        <f t="shared" ref="E816:E837" si="56">E815+F816-G816</f>
        <v>0</v>
      </c>
      <c r="F816" s="31"/>
      <c r="G816" s="31"/>
      <c r="H816" s="31"/>
      <c r="I816" s="33"/>
      <c r="J816" s="35"/>
      <c r="K816" s="26"/>
    </row>
    <row r="817" spans="1:11" s="28" customFormat="1" ht="23.1" hidden="1" customHeight="1" x14ac:dyDescent="0.25">
      <c r="A817" s="1"/>
      <c r="B817" s="29">
        <f t="shared" si="55"/>
        <v>0</v>
      </c>
      <c r="C817" s="25"/>
      <c r="D817" s="25"/>
      <c r="E817" s="30">
        <f t="shared" si="56"/>
        <v>0</v>
      </c>
      <c r="F817" s="31"/>
      <c r="G817" s="31"/>
      <c r="H817" s="31"/>
      <c r="I817" s="33"/>
      <c r="J817" s="35"/>
      <c r="K817" s="26"/>
    </row>
    <row r="818" spans="1:11" s="28" customFormat="1" ht="23.1" hidden="1" customHeight="1" x14ac:dyDescent="0.25">
      <c r="A818" s="1"/>
      <c r="B818" s="29">
        <f t="shared" si="55"/>
        <v>0</v>
      </c>
      <c r="C818" s="25"/>
      <c r="D818" s="25"/>
      <c r="E818" s="30">
        <f t="shared" si="56"/>
        <v>0</v>
      </c>
      <c r="F818" s="31"/>
      <c r="G818" s="31"/>
      <c r="H818" s="31"/>
      <c r="I818" s="33"/>
      <c r="J818" s="35"/>
      <c r="K818" s="26"/>
    </row>
    <row r="819" spans="1:11" s="28" customFormat="1" ht="23.1" hidden="1" customHeight="1" x14ac:dyDescent="0.25">
      <c r="A819" s="1"/>
      <c r="B819" s="29">
        <f t="shared" si="55"/>
        <v>0</v>
      </c>
      <c r="C819" s="25"/>
      <c r="D819" s="25"/>
      <c r="E819" s="30">
        <f t="shared" si="56"/>
        <v>0</v>
      </c>
      <c r="F819" s="31"/>
      <c r="G819" s="31"/>
      <c r="H819" s="31"/>
      <c r="I819" s="33"/>
      <c r="J819" s="35"/>
      <c r="K819" s="26"/>
    </row>
    <row r="820" spans="1:11" s="28" customFormat="1" ht="23.1" hidden="1" customHeight="1" x14ac:dyDescent="0.25">
      <c r="A820" s="1"/>
      <c r="B820" s="29">
        <f t="shared" si="55"/>
        <v>0</v>
      </c>
      <c r="C820" s="25"/>
      <c r="D820" s="25"/>
      <c r="E820" s="30">
        <f t="shared" si="56"/>
        <v>0</v>
      </c>
      <c r="F820" s="31"/>
      <c r="G820" s="31"/>
      <c r="H820" s="31"/>
      <c r="I820" s="33"/>
      <c r="J820" s="35"/>
      <c r="K820" s="26"/>
    </row>
    <row r="821" spans="1:11" s="28" customFormat="1" ht="23.1" hidden="1" customHeight="1" x14ac:dyDescent="0.25">
      <c r="A821" s="1"/>
      <c r="B821" s="29">
        <f t="shared" si="55"/>
        <v>0</v>
      </c>
      <c r="C821" s="25"/>
      <c r="D821" s="25"/>
      <c r="E821" s="30">
        <f t="shared" si="56"/>
        <v>0</v>
      </c>
      <c r="F821" s="31"/>
      <c r="G821" s="31"/>
      <c r="H821" s="31"/>
      <c r="I821" s="33"/>
      <c r="J821" s="35"/>
      <c r="K821" s="26"/>
    </row>
    <row r="822" spans="1:11" s="28" customFormat="1" ht="23.1" hidden="1" customHeight="1" x14ac:dyDescent="0.25">
      <c r="A822" s="1"/>
      <c r="B822" s="29">
        <f t="shared" si="55"/>
        <v>0</v>
      </c>
      <c r="C822" s="25"/>
      <c r="D822" s="25"/>
      <c r="E822" s="30">
        <f t="shared" si="56"/>
        <v>0</v>
      </c>
      <c r="F822" s="31"/>
      <c r="G822" s="31"/>
      <c r="H822" s="31"/>
      <c r="I822" s="33"/>
      <c r="J822" s="35"/>
      <c r="K822" s="26"/>
    </row>
    <row r="823" spans="1:11" s="28" customFormat="1" ht="23.1" hidden="1" customHeight="1" x14ac:dyDescent="0.25">
      <c r="A823" s="1"/>
      <c r="B823" s="29">
        <f t="shared" si="55"/>
        <v>0</v>
      </c>
      <c r="C823" s="25"/>
      <c r="D823" s="25"/>
      <c r="E823" s="30">
        <f t="shared" si="56"/>
        <v>0</v>
      </c>
      <c r="F823" s="31"/>
      <c r="G823" s="31"/>
      <c r="H823" s="31"/>
      <c r="I823" s="33"/>
      <c r="J823" s="35"/>
      <c r="K823" s="26"/>
    </row>
    <row r="824" spans="1:11" s="28" customFormat="1" ht="23.1" hidden="1" customHeight="1" x14ac:dyDescent="0.25">
      <c r="A824" s="1"/>
      <c r="B824" s="29">
        <f t="shared" si="55"/>
        <v>0</v>
      </c>
      <c r="C824" s="25"/>
      <c r="D824" s="25"/>
      <c r="E824" s="30">
        <f t="shared" si="56"/>
        <v>0</v>
      </c>
      <c r="F824" s="31"/>
      <c r="G824" s="31"/>
      <c r="H824" s="31"/>
      <c r="I824" s="33"/>
      <c r="J824" s="35"/>
      <c r="K824" s="26"/>
    </row>
    <row r="825" spans="1:11" s="28" customFormat="1" ht="23.1" hidden="1" customHeight="1" x14ac:dyDescent="0.25">
      <c r="A825" s="1"/>
      <c r="B825" s="29">
        <f t="shared" si="55"/>
        <v>0</v>
      </c>
      <c r="C825" s="25"/>
      <c r="D825" s="25"/>
      <c r="E825" s="30">
        <f t="shared" si="56"/>
        <v>0</v>
      </c>
      <c r="F825" s="31"/>
      <c r="G825" s="31"/>
      <c r="H825" s="31"/>
      <c r="I825" s="33"/>
      <c r="J825" s="35"/>
      <c r="K825" s="26"/>
    </row>
    <row r="826" spans="1:11" s="28" customFormat="1" ht="23.1" hidden="1" customHeight="1" x14ac:dyDescent="0.25">
      <c r="A826" s="1"/>
      <c r="B826" s="29">
        <f t="shared" si="55"/>
        <v>0</v>
      </c>
      <c r="C826" s="25"/>
      <c r="D826" s="25"/>
      <c r="E826" s="30">
        <f t="shared" si="56"/>
        <v>0</v>
      </c>
      <c r="F826" s="31"/>
      <c r="G826" s="31"/>
      <c r="H826" s="31"/>
      <c r="I826" s="33"/>
      <c r="J826" s="35"/>
      <c r="K826" s="26"/>
    </row>
    <row r="827" spans="1:11" s="28" customFormat="1" ht="23.1" hidden="1" customHeight="1" x14ac:dyDescent="0.25">
      <c r="A827" s="1"/>
      <c r="B827" s="29">
        <f t="shared" si="55"/>
        <v>0</v>
      </c>
      <c r="C827" s="25"/>
      <c r="D827" s="25"/>
      <c r="E827" s="30">
        <f t="shared" si="56"/>
        <v>0</v>
      </c>
      <c r="F827" s="31"/>
      <c r="G827" s="31"/>
      <c r="H827" s="31"/>
      <c r="I827" s="33"/>
      <c r="J827" s="35"/>
      <c r="K827" s="26"/>
    </row>
    <row r="828" spans="1:11" s="28" customFormat="1" ht="23.1" hidden="1" customHeight="1" x14ac:dyDescent="0.25">
      <c r="A828" s="1"/>
      <c r="B828" s="29">
        <f t="shared" si="55"/>
        <v>0</v>
      </c>
      <c r="C828" s="25"/>
      <c r="D828" s="25"/>
      <c r="E828" s="30">
        <f t="shared" si="56"/>
        <v>0</v>
      </c>
      <c r="F828" s="31"/>
      <c r="G828" s="31"/>
      <c r="H828" s="31"/>
      <c r="I828" s="33"/>
      <c r="J828" s="35"/>
      <c r="K828" s="26"/>
    </row>
    <row r="829" spans="1:11" s="28" customFormat="1" ht="23.1" hidden="1" customHeight="1" x14ac:dyDescent="0.25">
      <c r="A829" s="1"/>
      <c r="B829" s="29">
        <f t="shared" si="55"/>
        <v>0</v>
      </c>
      <c r="C829" s="25"/>
      <c r="D829" s="25"/>
      <c r="E829" s="30">
        <f t="shared" si="56"/>
        <v>0</v>
      </c>
      <c r="F829" s="31"/>
      <c r="G829" s="31"/>
      <c r="H829" s="31"/>
      <c r="I829" s="33"/>
      <c r="J829" s="35"/>
      <c r="K829" s="26"/>
    </row>
    <row r="830" spans="1:11" s="28" customFormat="1" ht="23.1" hidden="1" customHeight="1" x14ac:dyDescent="0.25">
      <c r="A830" s="1"/>
      <c r="B830" s="29">
        <f t="shared" si="55"/>
        <v>0</v>
      </c>
      <c r="C830" s="25"/>
      <c r="D830" s="25"/>
      <c r="E830" s="30">
        <f t="shared" si="56"/>
        <v>0</v>
      </c>
      <c r="F830" s="31"/>
      <c r="G830" s="31"/>
      <c r="H830" s="31"/>
      <c r="I830" s="33"/>
      <c r="J830" s="35"/>
      <c r="K830" s="26"/>
    </row>
    <row r="831" spans="1:11" s="28" customFormat="1" ht="23.1" hidden="1" customHeight="1" x14ac:dyDescent="0.25">
      <c r="A831" s="1"/>
      <c r="B831" s="29">
        <f t="shared" si="55"/>
        <v>0</v>
      </c>
      <c r="C831" s="25"/>
      <c r="D831" s="25"/>
      <c r="E831" s="30">
        <f t="shared" si="56"/>
        <v>0</v>
      </c>
      <c r="F831" s="31"/>
      <c r="G831" s="31"/>
      <c r="H831" s="31"/>
      <c r="I831" s="33"/>
      <c r="J831" s="35"/>
      <c r="K831" s="26"/>
    </row>
    <row r="832" spans="1:11" s="28" customFormat="1" ht="23.1" hidden="1" customHeight="1" x14ac:dyDescent="0.25">
      <c r="A832" s="1"/>
      <c r="B832" s="29">
        <f t="shared" si="55"/>
        <v>0</v>
      </c>
      <c r="C832" s="25"/>
      <c r="D832" s="25"/>
      <c r="E832" s="30">
        <f t="shared" si="56"/>
        <v>0</v>
      </c>
      <c r="F832" s="31"/>
      <c r="G832" s="31"/>
      <c r="H832" s="31"/>
      <c r="I832" s="33"/>
      <c r="J832" s="35"/>
      <c r="K832" s="26"/>
    </row>
    <row r="833" spans="1:11" s="28" customFormat="1" ht="23.1" hidden="1" customHeight="1" x14ac:dyDescent="0.25">
      <c r="A833" s="1"/>
      <c r="B833" s="29">
        <f t="shared" si="55"/>
        <v>0</v>
      </c>
      <c r="C833" s="25"/>
      <c r="D833" s="25"/>
      <c r="E833" s="30">
        <f t="shared" si="56"/>
        <v>0</v>
      </c>
      <c r="F833" s="31"/>
      <c r="G833" s="31"/>
      <c r="H833" s="31"/>
      <c r="I833" s="33"/>
      <c r="J833" s="35"/>
      <c r="K833" s="26"/>
    </row>
    <row r="834" spans="1:11" s="28" customFormat="1" ht="23.1" hidden="1" customHeight="1" x14ac:dyDescent="0.25">
      <c r="A834" s="1"/>
      <c r="B834" s="29">
        <f t="shared" si="55"/>
        <v>0</v>
      </c>
      <c r="C834" s="25"/>
      <c r="D834" s="25"/>
      <c r="E834" s="30">
        <f t="shared" si="56"/>
        <v>0</v>
      </c>
      <c r="F834" s="31"/>
      <c r="G834" s="31"/>
      <c r="H834" s="31"/>
      <c r="I834" s="33"/>
      <c r="J834" s="35"/>
      <c r="K834" s="26"/>
    </row>
    <row r="835" spans="1:11" s="28" customFormat="1" ht="23.1" hidden="1" customHeight="1" x14ac:dyDescent="0.25">
      <c r="A835" s="1"/>
      <c r="B835" s="29">
        <f t="shared" si="55"/>
        <v>0</v>
      </c>
      <c r="C835" s="25"/>
      <c r="D835" s="25"/>
      <c r="E835" s="30">
        <f t="shared" si="56"/>
        <v>0</v>
      </c>
      <c r="F835" s="31"/>
      <c r="G835" s="31"/>
      <c r="H835" s="31"/>
      <c r="I835" s="33"/>
      <c r="J835" s="35"/>
      <c r="K835" s="26"/>
    </row>
    <row r="836" spans="1:11" s="28" customFormat="1" ht="23.1" hidden="1" customHeight="1" x14ac:dyDescent="0.25">
      <c r="A836" s="1"/>
      <c r="B836" s="29">
        <f t="shared" si="55"/>
        <v>0</v>
      </c>
      <c r="C836" s="25"/>
      <c r="D836" s="25"/>
      <c r="E836" s="30">
        <f t="shared" si="56"/>
        <v>0</v>
      </c>
      <c r="F836" s="31"/>
      <c r="G836" s="31"/>
      <c r="H836" s="31"/>
      <c r="I836" s="33"/>
      <c r="J836" s="35"/>
      <c r="K836" s="26"/>
    </row>
    <row r="837" spans="1:11" s="28" customFormat="1" ht="23.1" hidden="1" customHeight="1" x14ac:dyDescent="0.25">
      <c r="A837" s="1"/>
      <c r="B837" s="29">
        <f t="shared" si="55"/>
        <v>0</v>
      </c>
      <c r="C837" s="25"/>
      <c r="D837" s="25"/>
      <c r="E837" s="30">
        <f t="shared" si="56"/>
        <v>0</v>
      </c>
      <c r="F837" s="31"/>
      <c r="G837" s="31"/>
      <c r="H837" s="31"/>
      <c r="I837" s="33"/>
      <c r="J837" s="35"/>
      <c r="K837" s="26"/>
    </row>
    <row r="838" spans="1:11" ht="23.1" hidden="1" customHeight="1" x14ac:dyDescent="0.25">
      <c r="B838" s="29">
        <f t="shared" si="55"/>
        <v>0</v>
      </c>
      <c r="C838" s="25"/>
      <c r="D838" s="25"/>
      <c r="E838" s="36">
        <f>E837+F838-G838</f>
        <v>0</v>
      </c>
      <c r="F838" s="32"/>
      <c r="G838" s="32"/>
      <c r="H838" s="34"/>
      <c r="I838" s="33"/>
      <c r="J838" s="27"/>
      <c r="K838" s="26"/>
    </row>
    <row r="839" spans="1:11" ht="23.1" hidden="1" customHeight="1" x14ac:dyDescent="0.25">
      <c r="B839" s="37"/>
      <c r="E839" s="38"/>
      <c r="F839" s="38"/>
      <c r="G839" s="38"/>
      <c r="H839" s="39"/>
      <c r="I839" s="40"/>
      <c r="J839" s="41"/>
      <c r="K839" s="28"/>
    </row>
    <row r="840" spans="1:11" ht="23.1" hidden="1" customHeight="1" x14ac:dyDescent="0.25">
      <c r="B840" s="37"/>
      <c r="D840" s="15">
        <f>G813</f>
        <v>3004</v>
      </c>
      <c r="E840" s="42"/>
      <c r="F840" s="43" t="s">
        <v>10</v>
      </c>
      <c r="G840" s="38"/>
      <c r="H840" s="39"/>
      <c r="I840" s="40"/>
      <c r="J840" s="41"/>
      <c r="K840" s="28"/>
    </row>
    <row r="841" spans="1:11" ht="23.1" hidden="1" customHeight="1" x14ac:dyDescent="0.25">
      <c r="B841" s="37"/>
      <c r="E841" s="11"/>
      <c r="F841" s="44" t="s">
        <v>11</v>
      </c>
      <c r="G841" s="38"/>
      <c r="H841" s="39"/>
      <c r="I841" s="40"/>
      <c r="J841" s="41"/>
      <c r="K841" s="28"/>
    </row>
    <row r="842" spans="1:11" s="28" customFormat="1" ht="23.1" hidden="1" customHeight="1" x14ac:dyDescent="0.25">
      <c r="A842" s="48"/>
      <c r="B842" s="49"/>
      <c r="E842" s="50"/>
      <c r="F842" s="51"/>
      <c r="G842" s="38"/>
      <c r="H842" s="39"/>
      <c r="I842" s="40"/>
      <c r="J842" s="41"/>
    </row>
    <row r="843" spans="1:11" s="12" customFormat="1" ht="23.1" customHeight="1" x14ac:dyDescent="0.25">
      <c r="B843" s="13" t="s">
        <v>1</v>
      </c>
      <c r="C843" s="13"/>
      <c r="D843" s="13"/>
      <c r="E843" s="14" t="s">
        <v>2</v>
      </c>
      <c r="F843" s="14"/>
      <c r="G843" s="15">
        <v>3005</v>
      </c>
      <c r="H843" s="16"/>
      <c r="I843" s="17"/>
      <c r="J843" s="18"/>
    </row>
    <row r="844" spans="1:11" ht="23.1" hidden="1" customHeight="1" thickBot="1" x14ac:dyDescent="0.3">
      <c r="B844" s="19" t="s">
        <v>3</v>
      </c>
      <c r="C844" s="19" t="s">
        <v>4</v>
      </c>
      <c r="D844" s="19" t="s">
        <v>5</v>
      </c>
      <c r="E844" s="20" t="s">
        <v>6</v>
      </c>
      <c r="F844" s="21" t="s">
        <v>4</v>
      </c>
      <c r="G844" s="21" t="s">
        <v>5</v>
      </c>
      <c r="H844" s="22" t="s">
        <v>7</v>
      </c>
      <c r="I844" s="23" t="s">
        <v>8</v>
      </c>
      <c r="J844" s="24" t="s">
        <v>9</v>
      </c>
    </row>
    <row r="845" spans="1:11" s="28" customFormat="1" ht="23.1" hidden="1" customHeight="1" x14ac:dyDescent="0.25">
      <c r="A845" s="1"/>
      <c r="B845" s="29">
        <v>0</v>
      </c>
      <c r="C845" s="25"/>
      <c r="D845" s="25"/>
      <c r="E845" s="30">
        <v>0</v>
      </c>
      <c r="F845" s="31"/>
      <c r="G845" s="31"/>
      <c r="H845" s="31"/>
      <c r="I845" s="33"/>
      <c r="J845" s="35"/>
      <c r="K845" s="26"/>
    </row>
    <row r="846" spans="1:11" s="28" customFormat="1" ht="23.1" hidden="1" customHeight="1" x14ac:dyDescent="0.25">
      <c r="A846" s="1"/>
      <c r="B846" s="29">
        <f t="shared" ref="B846:B868" si="57">B845+C846-D846</f>
        <v>0</v>
      </c>
      <c r="C846" s="25"/>
      <c r="D846" s="25"/>
      <c r="E846" s="30">
        <f t="shared" ref="E846:E867" si="58">E845+F846-G846</f>
        <v>0</v>
      </c>
      <c r="F846" s="31"/>
      <c r="G846" s="31"/>
      <c r="H846" s="31"/>
      <c r="I846" s="33"/>
      <c r="J846" s="35"/>
      <c r="K846" s="26"/>
    </row>
    <row r="847" spans="1:11" s="28" customFormat="1" ht="23.1" hidden="1" customHeight="1" x14ac:dyDescent="0.25">
      <c r="A847" s="1"/>
      <c r="B847" s="29">
        <f t="shared" si="57"/>
        <v>0</v>
      </c>
      <c r="C847" s="25"/>
      <c r="D847" s="25"/>
      <c r="E847" s="30">
        <f t="shared" si="58"/>
        <v>0</v>
      </c>
      <c r="F847" s="31"/>
      <c r="G847" s="31"/>
      <c r="H847" s="31"/>
      <c r="I847" s="33"/>
      <c r="J847" s="35"/>
      <c r="K847" s="26"/>
    </row>
    <row r="848" spans="1:11" s="28" customFormat="1" ht="23.1" hidden="1" customHeight="1" x14ac:dyDescent="0.25">
      <c r="A848" s="1"/>
      <c r="B848" s="29">
        <f t="shared" si="57"/>
        <v>0</v>
      </c>
      <c r="C848" s="25"/>
      <c r="D848" s="25"/>
      <c r="E848" s="30">
        <f t="shared" si="58"/>
        <v>0</v>
      </c>
      <c r="F848" s="31"/>
      <c r="G848" s="31"/>
      <c r="H848" s="31"/>
      <c r="I848" s="33"/>
      <c r="J848" s="35"/>
      <c r="K848" s="26"/>
    </row>
    <row r="849" spans="1:11" s="28" customFormat="1" ht="23.1" hidden="1" customHeight="1" x14ac:dyDescent="0.25">
      <c r="A849" s="1"/>
      <c r="B849" s="29">
        <f t="shared" si="57"/>
        <v>0</v>
      </c>
      <c r="C849" s="25"/>
      <c r="D849" s="25"/>
      <c r="E849" s="30">
        <f t="shared" si="58"/>
        <v>0</v>
      </c>
      <c r="F849" s="31"/>
      <c r="G849" s="31"/>
      <c r="H849" s="31"/>
      <c r="I849" s="33"/>
      <c r="J849" s="35"/>
      <c r="K849" s="26"/>
    </row>
    <row r="850" spans="1:11" s="28" customFormat="1" ht="23.1" hidden="1" customHeight="1" x14ac:dyDescent="0.25">
      <c r="A850" s="1"/>
      <c r="B850" s="29">
        <f t="shared" si="57"/>
        <v>0</v>
      </c>
      <c r="C850" s="25"/>
      <c r="D850" s="25"/>
      <c r="E850" s="30">
        <f t="shared" si="58"/>
        <v>0</v>
      </c>
      <c r="F850" s="31"/>
      <c r="G850" s="31"/>
      <c r="H850" s="31"/>
      <c r="I850" s="33"/>
      <c r="J850" s="35"/>
      <c r="K850" s="26"/>
    </row>
    <row r="851" spans="1:11" s="28" customFormat="1" ht="23.1" hidden="1" customHeight="1" x14ac:dyDescent="0.25">
      <c r="A851" s="1"/>
      <c r="B851" s="29">
        <f t="shared" si="57"/>
        <v>0</v>
      </c>
      <c r="C851" s="25"/>
      <c r="D851" s="25"/>
      <c r="E851" s="30">
        <f t="shared" si="58"/>
        <v>0</v>
      </c>
      <c r="F851" s="31"/>
      <c r="G851" s="31"/>
      <c r="H851" s="31"/>
      <c r="I851" s="33"/>
      <c r="J851" s="35"/>
      <c r="K851" s="26"/>
    </row>
    <row r="852" spans="1:11" s="28" customFormat="1" ht="23.1" hidden="1" customHeight="1" x14ac:dyDescent="0.25">
      <c r="A852" s="1"/>
      <c r="B852" s="29">
        <f t="shared" si="57"/>
        <v>0</v>
      </c>
      <c r="C852" s="25"/>
      <c r="D852" s="25"/>
      <c r="E852" s="30">
        <f t="shared" si="58"/>
        <v>0</v>
      </c>
      <c r="F852" s="31"/>
      <c r="G852" s="31"/>
      <c r="H852" s="31"/>
      <c r="I852" s="33"/>
      <c r="J852" s="35"/>
      <c r="K852" s="26"/>
    </row>
    <row r="853" spans="1:11" s="28" customFormat="1" ht="23.1" hidden="1" customHeight="1" x14ac:dyDescent="0.25">
      <c r="A853" s="1"/>
      <c r="B853" s="29">
        <f t="shared" si="57"/>
        <v>0</v>
      </c>
      <c r="C853" s="25"/>
      <c r="D853" s="25"/>
      <c r="E853" s="30">
        <f t="shared" si="58"/>
        <v>0</v>
      </c>
      <c r="F853" s="31"/>
      <c r="G853" s="31"/>
      <c r="H853" s="31"/>
      <c r="I853" s="33"/>
      <c r="J853" s="35"/>
      <c r="K853" s="26"/>
    </row>
    <row r="854" spans="1:11" s="28" customFormat="1" ht="23.1" hidden="1" customHeight="1" x14ac:dyDescent="0.25">
      <c r="A854" s="1"/>
      <c r="B854" s="29">
        <f t="shared" si="57"/>
        <v>0</v>
      </c>
      <c r="C854" s="25"/>
      <c r="D854" s="25"/>
      <c r="E854" s="30">
        <f t="shared" si="58"/>
        <v>0</v>
      </c>
      <c r="F854" s="31"/>
      <c r="G854" s="31"/>
      <c r="H854" s="31"/>
      <c r="I854" s="33"/>
      <c r="J854" s="35"/>
      <c r="K854" s="26"/>
    </row>
    <row r="855" spans="1:11" s="28" customFormat="1" ht="23.1" hidden="1" customHeight="1" x14ac:dyDescent="0.25">
      <c r="A855" s="1"/>
      <c r="B855" s="29">
        <f t="shared" si="57"/>
        <v>0</v>
      </c>
      <c r="C855" s="25"/>
      <c r="D855" s="25"/>
      <c r="E855" s="30">
        <f t="shared" si="58"/>
        <v>0</v>
      </c>
      <c r="F855" s="31"/>
      <c r="G855" s="31"/>
      <c r="H855" s="31"/>
      <c r="I855" s="33"/>
      <c r="J855" s="35"/>
      <c r="K855" s="26"/>
    </row>
    <row r="856" spans="1:11" s="28" customFormat="1" ht="23.1" hidden="1" customHeight="1" x14ac:dyDescent="0.25">
      <c r="A856" s="1"/>
      <c r="B856" s="29">
        <f t="shared" si="57"/>
        <v>0</v>
      </c>
      <c r="C856" s="25"/>
      <c r="D856" s="25"/>
      <c r="E856" s="30">
        <f t="shared" si="58"/>
        <v>0</v>
      </c>
      <c r="F856" s="31"/>
      <c r="G856" s="31"/>
      <c r="H856" s="31"/>
      <c r="I856" s="33"/>
      <c r="J856" s="35"/>
      <c r="K856" s="26"/>
    </row>
    <row r="857" spans="1:11" s="28" customFormat="1" ht="23.1" hidden="1" customHeight="1" x14ac:dyDescent="0.25">
      <c r="A857" s="1"/>
      <c r="B857" s="29">
        <f t="shared" si="57"/>
        <v>0</v>
      </c>
      <c r="C857" s="25"/>
      <c r="D857" s="25"/>
      <c r="E857" s="30">
        <f t="shared" si="58"/>
        <v>0</v>
      </c>
      <c r="F857" s="31"/>
      <c r="G857" s="31"/>
      <c r="H857" s="31"/>
      <c r="I857" s="33"/>
      <c r="J857" s="35"/>
      <c r="K857" s="26"/>
    </row>
    <row r="858" spans="1:11" s="28" customFormat="1" ht="23.1" hidden="1" customHeight="1" x14ac:dyDescent="0.25">
      <c r="A858" s="1"/>
      <c r="B858" s="29">
        <f t="shared" si="57"/>
        <v>0</v>
      </c>
      <c r="C858" s="25"/>
      <c r="D858" s="25"/>
      <c r="E858" s="30">
        <f t="shared" si="58"/>
        <v>0</v>
      </c>
      <c r="F858" s="31"/>
      <c r="G858" s="31"/>
      <c r="H858" s="31"/>
      <c r="I858" s="33"/>
      <c r="J858" s="35"/>
      <c r="K858" s="26"/>
    </row>
    <row r="859" spans="1:11" s="28" customFormat="1" ht="23.1" hidden="1" customHeight="1" x14ac:dyDescent="0.25">
      <c r="A859" s="1"/>
      <c r="B859" s="29">
        <f t="shared" si="57"/>
        <v>0</v>
      </c>
      <c r="C859" s="25"/>
      <c r="D859" s="25"/>
      <c r="E859" s="30">
        <f t="shared" si="58"/>
        <v>0</v>
      </c>
      <c r="F859" s="31"/>
      <c r="G859" s="31"/>
      <c r="H859" s="31"/>
      <c r="I859" s="33"/>
      <c r="J859" s="35"/>
      <c r="K859" s="26"/>
    </row>
    <row r="860" spans="1:11" s="28" customFormat="1" ht="23.1" hidden="1" customHeight="1" x14ac:dyDescent="0.25">
      <c r="A860" s="1"/>
      <c r="B860" s="29">
        <f t="shared" si="57"/>
        <v>0</v>
      </c>
      <c r="C860" s="25"/>
      <c r="D860" s="25"/>
      <c r="E860" s="30">
        <f t="shared" si="58"/>
        <v>0</v>
      </c>
      <c r="F860" s="31"/>
      <c r="G860" s="31"/>
      <c r="H860" s="31"/>
      <c r="I860" s="33"/>
      <c r="J860" s="35"/>
      <c r="K860" s="26"/>
    </row>
    <row r="861" spans="1:11" s="28" customFormat="1" ht="23.1" hidden="1" customHeight="1" x14ac:dyDescent="0.25">
      <c r="A861" s="1"/>
      <c r="B861" s="29">
        <f t="shared" si="57"/>
        <v>0</v>
      </c>
      <c r="C861" s="25"/>
      <c r="D861" s="25"/>
      <c r="E861" s="30">
        <f t="shared" si="58"/>
        <v>0</v>
      </c>
      <c r="F861" s="31"/>
      <c r="G861" s="31"/>
      <c r="H861" s="31"/>
      <c r="I861" s="33"/>
      <c r="J861" s="35"/>
      <c r="K861" s="26"/>
    </row>
    <row r="862" spans="1:11" s="28" customFormat="1" ht="23.1" hidden="1" customHeight="1" x14ac:dyDescent="0.25">
      <c r="A862" s="1"/>
      <c r="B862" s="29">
        <f t="shared" si="57"/>
        <v>0</v>
      </c>
      <c r="C862" s="25"/>
      <c r="D862" s="25"/>
      <c r="E862" s="30">
        <f t="shared" si="58"/>
        <v>0</v>
      </c>
      <c r="F862" s="31"/>
      <c r="G862" s="31"/>
      <c r="H862" s="31"/>
      <c r="I862" s="33"/>
      <c r="J862" s="35"/>
      <c r="K862" s="26"/>
    </row>
    <row r="863" spans="1:11" s="28" customFormat="1" ht="23.1" hidden="1" customHeight="1" x14ac:dyDescent="0.25">
      <c r="A863" s="1"/>
      <c r="B863" s="29">
        <f t="shared" si="57"/>
        <v>0</v>
      </c>
      <c r="C863" s="25"/>
      <c r="D863" s="25"/>
      <c r="E863" s="30">
        <f t="shared" si="58"/>
        <v>0</v>
      </c>
      <c r="F863" s="31"/>
      <c r="G863" s="31"/>
      <c r="H863" s="31"/>
      <c r="I863" s="33"/>
      <c r="J863" s="35"/>
      <c r="K863" s="26"/>
    </row>
    <row r="864" spans="1:11" s="28" customFormat="1" ht="23.1" hidden="1" customHeight="1" x14ac:dyDescent="0.25">
      <c r="A864" s="1"/>
      <c r="B864" s="29">
        <f t="shared" si="57"/>
        <v>0</v>
      </c>
      <c r="C864" s="25"/>
      <c r="D864" s="25"/>
      <c r="E864" s="30">
        <f t="shared" si="58"/>
        <v>0</v>
      </c>
      <c r="F864" s="31"/>
      <c r="G864" s="31"/>
      <c r="H864" s="31"/>
      <c r="I864" s="33"/>
      <c r="J864" s="35"/>
      <c r="K864" s="26"/>
    </row>
    <row r="865" spans="1:11" s="28" customFormat="1" ht="23.1" hidden="1" customHeight="1" x14ac:dyDescent="0.25">
      <c r="A865" s="1"/>
      <c r="B865" s="29">
        <f t="shared" si="57"/>
        <v>0</v>
      </c>
      <c r="C865" s="25"/>
      <c r="D865" s="25"/>
      <c r="E865" s="30">
        <f t="shared" si="58"/>
        <v>0</v>
      </c>
      <c r="F865" s="31"/>
      <c r="G865" s="31"/>
      <c r="H865" s="31"/>
      <c r="I865" s="33"/>
      <c r="J865" s="35"/>
      <c r="K865" s="26"/>
    </row>
    <row r="866" spans="1:11" s="28" customFormat="1" ht="23.1" hidden="1" customHeight="1" x14ac:dyDescent="0.25">
      <c r="A866" s="1"/>
      <c r="B866" s="29">
        <f t="shared" si="57"/>
        <v>0</v>
      </c>
      <c r="C866" s="25"/>
      <c r="D866" s="25"/>
      <c r="E866" s="30">
        <f t="shared" si="58"/>
        <v>0</v>
      </c>
      <c r="F866" s="31"/>
      <c r="G866" s="31"/>
      <c r="H866" s="31"/>
      <c r="I866" s="33"/>
      <c r="J866" s="35"/>
      <c r="K866" s="26"/>
    </row>
    <row r="867" spans="1:11" s="28" customFormat="1" ht="23.1" hidden="1" customHeight="1" x14ac:dyDescent="0.25">
      <c r="A867" s="1"/>
      <c r="B867" s="29">
        <f t="shared" si="57"/>
        <v>0</v>
      </c>
      <c r="C867" s="25"/>
      <c r="D867" s="25"/>
      <c r="E867" s="30">
        <f t="shared" si="58"/>
        <v>0</v>
      </c>
      <c r="F867" s="31"/>
      <c r="G867" s="31"/>
      <c r="H867" s="31"/>
      <c r="I867" s="33"/>
      <c r="J867" s="35"/>
      <c r="K867" s="26"/>
    </row>
    <row r="868" spans="1:11" ht="23.1" hidden="1" customHeight="1" x14ac:dyDescent="0.25">
      <c r="B868" s="29">
        <f t="shared" si="57"/>
        <v>0</v>
      </c>
      <c r="C868" s="25"/>
      <c r="D868" s="25"/>
      <c r="E868" s="36">
        <f>E867+F868-G868</f>
        <v>0</v>
      </c>
      <c r="F868" s="32"/>
      <c r="G868" s="32"/>
      <c r="H868" s="34"/>
      <c r="I868" s="33"/>
      <c r="J868" s="27"/>
      <c r="K868" s="26"/>
    </row>
    <row r="869" spans="1:11" ht="23.1" hidden="1" customHeight="1" x14ac:dyDescent="0.25">
      <c r="B869" s="37"/>
      <c r="E869" s="38"/>
      <c r="F869" s="38"/>
      <c r="G869" s="38"/>
      <c r="H869" s="39"/>
      <c r="I869" s="40"/>
      <c r="J869" s="41"/>
      <c r="K869" s="28"/>
    </row>
    <row r="870" spans="1:11" ht="23.1" hidden="1" customHeight="1" x14ac:dyDescent="0.25">
      <c r="B870" s="37"/>
      <c r="D870" s="15">
        <f>G843</f>
        <v>3005</v>
      </c>
      <c r="E870" s="42"/>
      <c r="F870" s="43" t="s">
        <v>10</v>
      </c>
      <c r="G870" s="38"/>
      <c r="H870" s="39"/>
      <c r="I870" s="40"/>
      <c r="J870" s="41"/>
      <c r="K870" s="28"/>
    </row>
    <row r="871" spans="1:11" ht="23.1" hidden="1" customHeight="1" x14ac:dyDescent="0.25">
      <c r="B871" s="37"/>
      <c r="E871" s="11"/>
      <c r="F871" s="44" t="s">
        <v>11</v>
      </c>
      <c r="G871" s="38"/>
      <c r="H871" s="39"/>
      <c r="I871" s="40"/>
      <c r="J871" s="41"/>
      <c r="K871" s="28"/>
    </row>
    <row r="872" spans="1:11" s="28" customFormat="1" ht="23.1" hidden="1" customHeight="1" x14ac:dyDescent="0.25">
      <c r="A872" s="48"/>
      <c r="B872" s="49"/>
      <c r="E872" s="50"/>
      <c r="F872" s="51"/>
      <c r="G872" s="38"/>
      <c r="H872" s="39"/>
      <c r="I872" s="40"/>
      <c r="J872" s="41"/>
    </row>
    <row r="873" spans="1:11" s="12" customFormat="1" ht="23.1" customHeight="1" x14ac:dyDescent="0.25">
      <c r="B873" s="13" t="s">
        <v>1</v>
      </c>
      <c r="C873" s="13"/>
      <c r="D873" s="13"/>
      <c r="E873" s="14" t="s">
        <v>2</v>
      </c>
      <c r="F873" s="14"/>
      <c r="G873" s="15">
        <v>3006</v>
      </c>
      <c r="H873" s="16"/>
      <c r="I873" s="17"/>
      <c r="J873" s="18"/>
    </row>
    <row r="874" spans="1:11" ht="23.1" hidden="1" customHeight="1" thickBot="1" x14ac:dyDescent="0.3">
      <c r="B874" s="19" t="s">
        <v>3</v>
      </c>
      <c r="C874" s="19" t="s">
        <v>4</v>
      </c>
      <c r="D874" s="19" t="s">
        <v>5</v>
      </c>
      <c r="E874" s="20" t="s">
        <v>6</v>
      </c>
      <c r="F874" s="21" t="s">
        <v>4</v>
      </c>
      <c r="G874" s="21" t="s">
        <v>5</v>
      </c>
      <c r="H874" s="22" t="s">
        <v>7</v>
      </c>
      <c r="I874" s="23" t="s">
        <v>8</v>
      </c>
      <c r="J874" s="24" t="s">
        <v>9</v>
      </c>
    </row>
    <row r="875" spans="1:11" s="28" customFormat="1" ht="23.1" hidden="1" customHeight="1" x14ac:dyDescent="0.25">
      <c r="A875" s="1"/>
      <c r="B875" s="29">
        <v>0</v>
      </c>
      <c r="C875" s="25"/>
      <c r="D875" s="25"/>
      <c r="E875" s="30">
        <v>0</v>
      </c>
      <c r="F875" s="31"/>
      <c r="G875" s="31"/>
      <c r="H875" s="31"/>
      <c r="I875" s="33"/>
      <c r="J875" s="35"/>
      <c r="K875" s="26"/>
    </row>
    <row r="876" spans="1:11" s="28" customFormat="1" ht="23.1" hidden="1" customHeight="1" x14ac:dyDescent="0.25">
      <c r="A876" s="1"/>
      <c r="B876" s="29">
        <f t="shared" ref="B876:B898" si="59">B875+C876-D876</f>
        <v>0</v>
      </c>
      <c r="C876" s="25"/>
      <c r="D876" s="25"/>
      <c r="E876" s="30">
        <f t="shared" ref="E876:E897" si="60">E875+F876-G876</f>
        <v>0</v>
      </c>
      <c r="F876" s="31"/>
      <c r="G876" s="31"/>
      <c r="H876" s="31"/>
      <c r="I876" s="33"/>
      <c r="J876" s="35"/>
      <c r="K876" s="26"/>
    </row>
    <row r="877" spans="1:11" s="28" customFormat="1" ht="23.1" hidden="1" customHeight="1" x14ac:dyDescent="0.25">
      <c r="A877" s="1"/>
      <c r="B877" s="29">
        <f t="shared" si="59"/>
        <v>0</v>
      </c>
      <c r="C877" s="25"/>
      <c r="D877" s="25"/>
      <c r="E877" s="30">
        <f t="shared" si="60"/>
        <v>0</v>
      </c>
      <c r="F877" s="31"/>
      <c r="G877" s="31"/>
      <c r="H877" s="31"/>
      <c r="I877" s="33"/>
      <c r="J877" s="35"/>
      <c r="K877" s="26"/>
    </row>
    <row r="878" spans="1:11" s="28" customFormat="1" ht="23.1" hidden="1" customHeight="1" x14ac:dyDescent="0.25">
      <c r="A878" s="1"/>
      <c r="B878" s="29">
        <f t="shared" si="59"/>
        <v>0</v>
      </c>
      <c r="C878" s="25"/>
      <c r="D878" s="25"/>
      <c r="E878" s="30">
        <f t="shared" si="60"/>
        <v>0</v>
      </c>
      <c r="F878" s="31"/>
      <c r="G878" s="31"/>
      <c r="H878" s="31"/>
      <c r="I878" s="33"/>
      <c r="J878" s="35"/>
      <c r="K878" s="26"/>
    </row>
    <row r="879" spans="1:11" s="28" customFormat="1" ht="23.1" hidden="1" customHeight="1" x14ac:dyDescent="0.25">
      <c r="A879" s="1"/>
      <c r="B879" s="29">
        <f t="shared" si="59"/>
        <v>0</v>
      </c>
      <c r="C879" s="25"/>
      <c r="D879" s="25"/>
      <c r="E879" s="30">
        <f t="shared" si="60"/>
        <v>0</v>
      </c>
      <c r="F879" s="31"/>
      <c r="G879" s="31"/>
      <c r="H879" s="31"/>
      <c r="I879" s="33"/>
      <c r="J879" s="35"/>
      <c r="K879" s="26"/>
    </row>
    <row r="880" spans="1:11" s="28" customFormat="1" ht="23.1" hidden="1" customHeight="1" x14ac:dyDescent="0.25">
      <c r="A880" s="1"/>
      <c r="B880" s="29">
        <f t="shared" si="59"/>
        <v>0</v>
      </c>
      <c r="C880" s="25"/>
      <c r="D880" s="25"/>
      <c r="E880" s="30">
        <f t="shared" si="60"/>
        <v>0</v>
      </c>
      <c r="F880" s="31"/>
      <c r="G880" s="31"/>
      <c r="H880" s="31"/>
      <c r="I880" s="33"/>
      <c r="J880" s="35"/>
      <c r="K880" s="26"/>
    </row>
    <row r="881" spans="1:11" s="28" customFormat="1" ht="23.1" hidden="1" customHeight="1" x14ac:dyDescent="0.25">
      <c r="A881" s="1"/>
      <c r="B881" s="29">
        <f t="shared" si="59"/>
        <v>0</v>
      </c>
      <c r="C881" s="25"/>
      <c r="D881" s="25"/>
      <c r="E881" s="30">
        <f t="shared" si="60"/>
        <v>0</v>
      </c>
      <c r="F881" s="31"/>
      <c r="G881" s="31"/>
      <c r="H881" s="31"/>
      <c r="I881" s="33"/>
      <c r="J881" s="35"/>
      <c r="K881" s="26"/>
    </row>
    <row r="882" spans="1:11" s="28" customFormat="1" ht="23.1" hidden="1" customHeight="1" x14ac:dyDescent="0.25">
      <c r="A882" s="1"/>
      <c r="B882" s="29">
        <f t="shared" si="59"/>
        <v>0</v>
      </c>
      <c r="C882" s="25"/>
      <c r="D882" s="25"/>
      <c r="E882" s="30">
        <f t="shared" si="60"/>
        <v>0</v>
      </c>
      <c r="F882" s="31"/>
      <c r="G882" s="31"/>
      <c r="H882" s="31"/>
      <c r="I882" s="33"/>
      <c r="J882" s="35"/>
      <c r="K882" s="26"/>
    </row>
    <row r="883" spans="1:11" s="28" customFormat="1" ht="23.1" hidden="1" customHeight="1" x14ac:dyDescent="0.25">
      <c r="A883" s="1"/>
      <c r="B883" s="29">
        <f t="shared" si="59"/>
        <v>0</v>
      </c>
      <c r="C883" s="25"/>
      <c r="D883" s="25"/>
      <c r="E883" s="30">
        <f t="shared" si="60"/>
        <v>0</v>
      </c>
      <c r="F883" s="31"/>
      <c r="G883" s="31"/>
      <c r="H883" s="31"/>
      <c r="I883" s="33"/>
      <c r="J883" s="35"/>
      <c r="K883" s="26"/>
    </row>
    <row r="884" spans="1:11" s="28" customFormat="1" ht="23.1" hidden="1" customHeight="1" x14ac:dyDescent="0.25">
      <c r="A884" s="1"/>
      <c r="B884" s="29">
        <f t="shared" si="59"/>
        <v>0</v>
      </c>
      <c r="C884" s="25"/>
      <c r="D884" s="25"/>
      <c r="E884" s="30">
        <f t="shared" si="60"/>
        <v>0</v>
      </c>
      <c r="F884" s="31"/>
      <c r="G884" s="31"/>
      <c r="H884" s="31"/>
      <c r="I884" s="33"/>
      <c r="J884" s="35"/>
      <c r="K884" s="26"/>
    </row>
    <row r="885" spans="1:11" s="28" customFormat="1" ht="23.1" hidden="1" customHeight="1" x14ac:dyDescent="0.25">
      <c r="A885" s="1"/>
      <c r="B885" s="29">
        <f t="shared" si="59"/>
        <v>0</v>
      </c>
      <c r="C885" s="25"/>
      <c r="D885" s="25"/>
      <c r="E885" s="30">
        <f t="shared" si="60"/>
        <v>0</v>
      </c>
      <c r="F885" s="31"/>
      <c r="G885" s="31"/>
      <c r="H885" s="31"/>
      <c r="I885" s="33"/>
      <c r="J885" s="35"/>
      <c r="K885" s="26"/>
    </row>
    <row r="886" spans="1:11" s="28" customFormat="1" ht="23.1" hidden="1" customHeight="1" x14ac:dyDescent="0.25">
      <c r="A886" s="1"/>
      <c r="B886" s="29">
        <f t="shared" si="59"/>
        <v>0</v>
      </c>
      <c r="C886" s="25"/>
      <c r="D886" s="25"/>
      <c r="E886" s="30">
        <f t="shared" si="60"/>
        <v>0</v>
      </c>
      <c r="F886" s="31"/>
      <c r="G886" s="31"/>
      <c r="H886" s="31"/>
      <c r="I886" s="33"/>
      <c r="J886" s="35"/>
      <c r="K886" s="26"/>
    </row>
    <row r="887" spans="1:11" s="28" customFormat="1" ht="23.1" hidden="1" customHeight="1" x14ac:dyDescent="0.25">
      <c r="A887" s="1"/>
      <c r="B887" s="29">
        <f t="shared" si="59"/>
        <v>0</v>
      </c>
      <c r="C887" s="25"/>
      <c r="D887" s="25"/>
      <c r="E887" s="30">
        <f t="shared" si="60"/>
        <v>0</v>
      </c>
      <c r="F887" s="31"/>
      <c r="G887" s="31"/>
      <c r="H887" s="31"/>
      <c r="I887" s="33"/>
      <c r="J887" s="35"/>
      <c r="K887" s="26"/>
    </row>
    <row r="888" spans="1:11" s="28" customFormat="1" ht="23.1" hidden="1" customHeight="1" x14ac:dyDescent="0.25">
      <c r="A888" s="1"/>
      <c r="B888" s="29">
        <f t="shared" si="59"/>
        <v>0</v>
      </c>
      <c r="C888" s="25"/>
      <c r="D888" s="25"/>
      <c r="E888" s="30">
        <f t="shared" si="60"/>
        <v>0</v>
      </c>
      <c r="F888" s="31"/>
      <c r="G888" s="31"/>
      <c r="H888" s="31"/>
      <c r="I888" s="33"/>
      <c r="J888" s="35"/>
      <c r="K888" s="26"/>
    </row>
    <row r="889" spans="1:11" s="28" customFormat="1" ht="23.1" hidden="1" customHeight="1" x14ac:dyDescent="0.25">
      <c r="A889" s="1"/>
      <c r="B889" s="29">
        <f t="shared" si="59"/>
        <v>0</v>
      </c>
      <c r="C889" s="25"/>
      <c r="D889" s="25"/>
      <c r="E889" s="30">
        <f t="shared" si="60"/>
        <v>0</v>
      </c>
      <c r="F889" s="31"/>
      <c r="G889" s="31"/>
      <c r="H889" s="31"/>
      <c r="I889" s="33"/>
      <c r="J889" s="35"/>
      <c r="K889" s="26"/>
    </row>
    <row r="890" spans="1:11" s="28" customFormat="1" ht="23.1" hidden="1" customHeight="1" x14ac:dyDescent="0.25">
      <c r="A890" s="1"/>
      <c r="B890" s="29">
        <f t="shared" si="59"/>
        <v>0</v>
      </c>
      <c r="C890" s="25"/>
      <c r="D890" s="25"/>
      <c r="E890" s="30">
        <f t="shared" si="60"/>
        <v>0</v>
      </c>
      <c r="F890" s="31"/>
      <c r="G890" s="31"/>
      <c r="H890" s="31"/>
      <c r="I890" s="33"/>
      <c r="J890" s="35"/>
      <c r="K890" s="26"/>
    </row>
    <row r="891" spans="1:11" s="28" customFormat="1" ht="23.1" hidden="1" customHeight="1" x14ac:dyDescent="0.25">
      <c r="A891" s="1"/>
      <c r="B891" s="29">
        <f t="shared" si="59"/>
        <v>0</v>
      </c>
      <c r="C891" s="25"/>
      <c r="D891" s="25"/>
      <c r="E891" s="30">
        <f t="shared" si="60"/>
        <v>0</v>
      </c>
      <c r="F891" s="31"/>
      <c r="G891" s="31"/>
      <c r="H891" s="31"/>
      <c r="I891" s="33"/>
      <c r="J891" s="35"/>
      <c r="K891" s="26"/>
    </row>
    <row r="892" spans="1:11" s="28" customFormat="1" ht="23.1" hidden="1" customHeight="1" x14ac:dyDescent="0.25">
      <c r="A892" s="1"/>
      <c r="B892" s="29">
        <f t="shared" si="59"/>
        <v>0</v>
      </c>
      <c r="C892" s="25"/>
      <c r="D892" s="25"/>
      <c r="E892" s="30">
        <f t="shared" si="60"/>
        <v>0</v>
      </c>
      <c r="F892" s="31"/>
      <c r="G892" s="31"/>
      <c r="H892" s="31"/>
      <c r="I892" s="33"/>
      <c r="J892" s="35"/>
      <c r="K892" s="26"/>
    </row>
    <row r="893" spans="1:11" s="28" customFormat="1" ht="23.1" hidden="1" customHeight="1" x14ac:dyDescent="0.25">
      <c r="A893" s="1"/>
      <c r="B893" s="29">
        <f t="shared" si="59"/>
        <v>0</v>
      </c>
      <c r="C893" s="25"/>
      <c r="D893" s="25"/>
      <c r="E893" s="30">
        <f t="shared" si="60"/>
        <v>0</v>
      </c>
      <c r="F893" s="31"/>
      <c r="G893" s="31"/>
      <c r="H893" s="31"/>
      <c r="I893" s="33"/>
      <c r="J893" s="35"/>
      <c r="K893" s="26"/>
    </row>
    <row r="894" spans="1:11" s="28" customFormat="1" ht="23.1" hidden="1" customHeight="1" x14ac:dyDescent="0.25">
      <c r="A894" s="1"/>
      <c r="B894" s="29">
        <f t="shared" si="59"/>
        <v>0</v>
      </c>
      <c r="C894" s="25"/>
      <c r="D894" s="25"/>
      <c r="E894" s="30">
        <f t="shared" si="60"/>
        <v>0</v>
      </c>
      <c r="F894" s="31"/>
      <c r="G894" s="31"/>
      <c r="H894" s="31"/>
      <c r="I894" s="33"/>
      <c r="J894" s="35"/>
      <c r="K894" s="26"/>
    </row>
    <row r="895" spans="1:11" s="28" customFormat="1" ht="23.1" hidden="1" customHeight="1" x14ac:dyDescent="0.25">
      <c r="A895" s="1"/>
      <c r="B895" s="29">
        <f t="shared" si="59"/>
        <v>0</v>
      </c>
      <c r="C895" s="25"/>
      <c r="D895" s="25"/>
      <c r="E895" s="30">
        <f t="shared" si="60"/>
        <v>0</v>
      </c>
      <c r="F895" s="31"/>
      <c r="G895" s="31"/>
      <c r="H895" s="31"/>
      <c r="I895" s="33"/>
      <c r="J895" s="35"/>
      <c r="K895" s="26"/>
    </row>
    <row r="896" spans="1:11" s="28" customFormat="1" ht="23.1" hidden="1" customHeight="1" x14ac:dyDescent="0.25">
      <c r="A896" s="1"/>
      <c r="B896" s="29">
        <f t="shared" si="59"/>
        <v>0</v>
      </c>
      <c r="C896" s="25"/>
      <c r="D896" s="25"/>
      <c r="E896" s="30">
        <f t="shared" si="60"/>
        <v>0</v>
      </c>
      <c r="F896" s="31"/>
      <c r="G896" s="31"/>
      <c r="H896" s="31"/>
      <c r="I896" s="33"/>
      <c r="J896" s="35"/>
      <c r="K896" s="26"/>
    </row>
    <row r="897" spans="1:11" s="28" customFormat="1" ht="23.1" hidden="1" customHeight="1" x14ac:dyDescent="0.25">
      <c r="A897" s="1"/>
      <c r="B897" s="29">
        <f t="shared" si="59"/>
        <v>0</v>
      </c>
      <c r="C897" s="25"/>
      <c r="D897" s="25"/>
      <c r="E897" s="30">
        <f t="shared" si="60"/>
        <v>0</v>
      </c>
      <c r="F897" s="31"/>
      <c r="G897" s="31"/>
      <c r="H897" s="31"/>
      <c r="I897" s="33"/>
      <c r="J897" s="35"/>
      <c r="K897" s="26"/>
    </row>
    <row r="898" spans="1:11" ht="23.1" hidden="1" customHeight="1" x14ac:dyDescent="0.25">
      <c r="B898" s="29">
        <f t="shared" si="59"/>
        <v>0</v>
      </c>
      <c r="C898" s="25"/>
      <c r="D898" s="25"/>
      <c r="E898" s="36">
        <f>E897+F898-G898</f>
        <v>0</v>
      </c>
      <c r="F898" s="32"/>
      <c r="G898" s="32"/>
      <c r="H898" s="34"/>
      <c r="I898" s="33"/>
      <c r="J898" s="27"/>
      <c r="K898" s="26"/>
    </row>
    <row r="899" spans="1:11" ht="23.1" hidden="1" customHeight="1" x14ac:dyDescent="0.25">
      <c r="B899" s="37"/>
      <c r="E899" s="38"/>
      <c r="F899" s="38"/>
      <c r="G899" s="38"/>
      <c r="H899" s="39"/>
      <c r="I899" s="40"/>
      <c r="J899" s="41"/>
      <c r="K899" s="28"/>
    </row>
    <row r="900" spans="1:11" ht="23.1" hidden="1" customHeight="1" x14ac:dyDescent="0.25">
      <c r="B900" s="37"/>
      <c r="D900" s="15">
        <f>G873</f>
        <v>3006</v>
      </c>
      <c r="E900" s="42"/>
      <c r="F900" s="43" t="s">
        <v>10</v>
      </c>
      <c r="G900" s="38"/>
      <c r="H900" s="39"/>
      <c r="I900" s="40"/>
      <c r="J900" s="41"/>
      <c r="K900" s="28"/>
    </row>
    <row r="901" spans="1:11" ht="23.1" hidden="1" customHeight="1" x14ac:dyDescent="0.25">
      <c r="B901" s="37"/>
      <c r="E901" s="11"/>
      <c r="F901" s="44" t="s">
        <v>11</v>
      </c>
      <c r="G901" s="38"/>
      <c r="H901" s="39"/>
      <c r="I901" s="40"/>
      <c r="J901" s="41"/>
      <c r="K901" s="28"/>
    </row>
    <row r="902" spans="1:11" s="28" customFormat="1" ht="23.1" hidden="1" customHeight="1" x14ac:dyDescent="0.25">
      <c r="A902" s="48"/>
      <c r="B902" s="49"/>
      <c r="E902" s="50"/>
      <c r="F902" s="51"/>
      <c r="G902" s="38"/>
      <c r="H902" s="39"/>
      <c r="I902" s="40"/>
      <c r="J902" s="41"/>
    </row>
    <row r="903" spans="1:11" s="12" customFormat="1" ht="23.1" customHeight="1" x14ac:dyDescent="0.25">
      <c r="B903" s="13" t="s">
        <v>1</v>
      </c>
      <c r="C903" s="13"/>
      <c r="D903" s="13"/>
      <c r="E903" s="14" t="s">
        <v>2</v>
      </c>
      <c r="F903" s="14"/>
      <c r="G903" s="15">
        <v>3007</v>
      </c>
      <c r="H903" s="16"/>
      <c r="I903" s="17"/>
      <c r="J903" s="18"/>
    </row>
    <row r="904" spans="1:11" ht="23.1" hidden="1" customHeight="1" thickBot="1" x14ac:dyDescent="0.3">
      <c r="B904" s="19" t="s">
        <v>3</v>
      </c>
      <c r="C904" s="19" t="s">
        <v>4</v>
      </c>
      <c r="D904" s="19" t="s">
        <v>5</v>
      </c>
      <c r="E904" s="20" t="s">
        <v>6</v>
      </c>
      <c r="F904" s="21" t="s">
        <v>4</v>
      </c>
      <c r="G904" s="21" t="s">
        <v>5</v>
      </c>
      <c r="H904" s="22" t="s">
        <v>7</v>
      </c>
      <c r="I904" s="23" t="s">
        <v>8</v>
      </c>
      <c r="J904" s="24" t="s">
        <v>9</v>
      </c>
    </row>
    <row r="905" spans="1:11" s="28" customFormat="1" ht="23.1" hidden="1" customHeight="1" x14ac:dyDescent="0.25">
      <c r="A905" s="1"/>
      <c r="B905" s="29">
        <v>0</v>
      </c>
      <c r="C905" s="25"/>
      <c r="D905" s="25"/>
      <c r="E905" s="30">
        <v>0</v>
      </c>
      <c r="F905" s="31"/>
      <c r="G905" s="31"/>
      <c r="H905" s="31"/>
      <c r="I905" s="33"/>
      <c r="J905" s="35"/>
      <c r="K905" s="26"/>
    </row>
    <row r="906" spans="1:11" s="28" customFormat="1" ht="23.1" hidden="1" customHeight="1" x14ac:dyDescent="0.25">
      <c r="A906" s="1"/>
      <c r="B906" s="29">
        <f t="shared" ref="B906:B928" si="61">B905+C906-D906</f>
        <v>0</v>
      </c>
      <c r="C906" s="25"/>
      <c r="D906" s="25"/>
      <c r="E906" s="30">
        <f t="shared" ref="E906:E927" si="62">E905+F906-G906</f>
        <v>0</v>
      </c>
      <c r="F906" s="31"/>
      <c r="G906" s="31"/>
      <c r="H906" s="31"/>
      <c r="I906" s="33"/>
      <c r="J906" s="35"/>
      <c r="K906" s="26"/>
    </row>
    <row r="907" spans="1:11" s="28" customFormat="1" ht="23.1" hidden="1" customHeight="1" x14ac:dyDescent="0.25">
      <c r="A907" s="1"/>
      <c r="B907" s="29">
        <f t="shared" si="61"/>
        <v>0</v>
      </c>
      <c r="C907" s="25"/>
      <c r="D907" s="25"/>
      <c r="E907" s="30">
        <f t="shared" si="62"/>
        <v>0</v>
      </c>
      <c r="F907" s="31"/>
      <c r="G907" s="31"/>
      <c r="H907" s="31"/>
      <c r="I907" s="33"/>
      <c r="J907" s="35"/>
      <c r="K907" s="26"/>
    </row>
    <row r="908" spans="1:11" s="28" customFormat="1" ht="23.1" hidden="1" customHeight="1" x14ac:dyDescent="0.25">
      <c r="A908" s="1"/>
      <c r="B908" s="29">
        <f t="shared" si="61"/>
        <v>0</v>
      </c>
      <c r="C908" s="25"/>
      <c r="D908" s="25"/>
      <c r="E908" s="30">
        <f t="shared" si="62"/>
        <v>0</v>
      </c>
      <c r="F908" s="31"/>
      <c r="G908" s="31"/>
      <c r="H908" s="31"/>
      <c r="I908" s="33"/>
      <c r="J908" s="35"/>
      <c r="K908" s="26"/>
    </row>
    <row r="909" spans="1:11" s="28" customFormat="1" ht="23.1" hidden="1" customHeight="1" x14ac:dyDescent="0.25">
      <c r="A909" s="1"/>
      <c r="B909" s="29">
        <f t="shared" si="61"/>
        <v>0</v>
      </c>
      <c r="C909" s="25"/>
      <c r="D909" s="25"/>
      <c r="E909" s="30">
        <f t="shared" si="62"/>
        <v>0</v>
      </c>
      <c r="F909" s="31"/>
      <c r="G909" s="31"/>
      <c r="H909" s="31"/>
      <c r="I909" s="33"/>
      <c r="J909" s="35"/>
      <c r="K909" s="26"/>
    </row>
    <row r="910" spans="1:11" s="28" customFormat="1" ht="23.1" hidden="1" customHeight="1" x14ac:dyDescent="0.25">
      <c r="A910" s="1"/>
      <c r="B910" s="29">
        <f t="shared" si="61"/>
        <v>0</v>
      </c>
      <c r="C910" s="25"/>
      <c r="D910" s="25"/>
      <c r="E910" s="30">
        <f t="shared" si="62"/>
        <v>0</v>
      </c>
      <c r="F910" s="31"/>
      <c r="G910" s="31"/>
      <c r="H910" s="31"/>
      <c r="I910" s="33"/>
      <c r="J910" s="35"/>
      <c r="K910" s="26"/>
    </row>
    <row r="911" spans="1:11" s="28" customFormat="1" ht="23.1" hidden="1" customHeight="1" x14ac:dyDescent="0.25">
      <c r="A911" s="1"/>
      <c r="B911" s="29">
        <f t="shared" si="61"/>
        <v>0</v>
      </c>
      <c r="C911" s="25"/>
      <c r="D911" s="25"/>
      <c r="E911" s="30">
        <f t="shared" si="62"/>
        <v>0</v>
      </c>
      <c r="F911" s="31"/>
      <c r="G911" s="31"/>
      <c r="H911" s="31"/>
      <c r="I911" s="33"/>
      <c r="J911" s="35"/>
      <c r="K911" s="26"/>
    </row>
    <row r="912" spans="1:11" s="28" customFormat="1" ht="23.1" hidden="1" customHeight="1" x14ac:dyDescent="0.25">
      <c r="A912" s="1"/>
      <c r="B912" s="29">
        <f t="shared" si="61"/>
        <v>0</v>
      </c>
      <c r="C912" s="25"/>
      <c r="D912" s="25"/>
      <c r="E912" s="30">
        <f t="shared" si="62"/>
        <v>0</v>
      </c>
      <c r="F912" s="31"/>
      <c r="G912" s="31"/>
      <c r="H912" s="31"/>
      <c r="I912" s="33"/>
      <c r="J912" s="35"/>
      <c r="K912" s="26"/>
    </row>
    <row r="913" spans="1:11" s="28" customFormat="1" ht="23.1" hidden="1" customHeight="1" x14ac:dyDescent="0.25">
      <c r="A913" s="1"/>
      <c r="B913" s="29">
        <f t="shared" si="61"/>
        <v>0</v>
      </c>
      <c r="C913" s="25"/>
      <c r="D913" s="25"/>
      <c r="E913" s="30">
        <f t="shared" si="62"/>
        <v>0</v>
      </c>
      <c r="F913" s="31"/>
      <c r="G913" s="31"/>
      <c r="H913" s="31"/>
      <c r="I913" s="33"/>
      <c r="J913" s="35"/>
      <c r="K913" s="26"/>
    </row>
    <row r="914" spans="1:11" s="28" customFormat="1" ht="23.1" hidden="1" customHeight="1" x14ac:dyDescent="0.25">
      <c r="A914" s="1"/>
      <c r="B914" s="29">
        <f t="shared" si="61"/>
        <v>0</v>
      </c>
      <c r="C914" s="25"/>
      <c r="D914" s="25"/>
      <c r="E914" s="30">
        <f t="shared" si="62"/>
        <v>0</v>
      </c>
      <c r="F914" s="31"/>
      <c r="G914" s="31"/>
      <c r="H914" s="31"/>
      <c r="I914" s="33"/>
      <c r="J914" s="35"/>
      <c r="K914" s="26"/>
    </row>
    <row r="915" spans="1:11" s="28" customFormat="1" ht="23.1" hidden="1" customHeight="1" x14ac:dyDescent="0.25">
      <c r="A915" s="1"/>
      <c r="B915" s="29">
        <f t="shared" si="61"/>
        <v>0</v>
      </c>
      <c r="C915" s="25"/>
      <c r="D915" s="25"/>
      <c r="E915" s="30">
        <f t="shared" si="62"/>
        <v>0</v>
      </c>
      <c r="F915" s="31"/>
      <c r="G915" s="31"/>
      <c r="H915" s="31"/>
      <c r="I915" s="33"/>
      <c r="J915" s="35"/>
      <c r="K915" s="26"/>
    </row>
    <row r="916" spans="1:11" s="28" customFormat="1" ht="23.1" hidden="1" customHeight="1" x14ac:dyDescent="0.25">
      <c r="A916" s="1"/>
      <c r="B916" s="29">
        <f t="shared" si="61"/>
        <v>0</v>
      </c>
      <c r="C916" s="25"/>
      <c r="D916" s="25"/>
      <c r="E916" s="30">
        <f t="shared" si="62"/>
        <v>0</v>
      </c>
      <c r="F916" s="31"/>
      <c r="G916" s="31"/>
      <c r="H916" s="31"/>
      <c r="I916" s="33"/>
      <c r="J916" s="35"/>
      <c r="K916" s="26"/>
    </row>
    <row r="917" spans="1:11" s="28" customFormat="1" ht="23.1" hidden="1" customHeight="1" x14ac:dyDescent="0.25">
      <c r="A917" s="1"/>
      <c r="B917" s="29">
        <f t="shared" si="61"/>
        <v>0</v>
      </c>
      <c r="C917" s="25"/>
      <c r="D917" s="25"/>
      <c r="E917" s="30">
        <f t="shared" si="62"/>
        <v>0</v>
      </c>
      <c r="F917" s="31"/>
      <c r="G917" s="31"/>
      <c r="H917" s="31"/>
      <c r="I917" s="33"/>
      <c r="J917" s="35"/>
      <c r="K917" s="26"/>
    </row>
    <row r="918" spans="1:11" s="28" customFormat="1" ht="23.1" hidden="1" customHeight="1" x14ac:dyDescent="0.25">
      <c r="A918" s="1"/>
      <c r="B918" s="29">
        <f t="shared" si="61"/>
        <v>0</v>
      </c>
      <c r="C918" s="25"/>
      <c r="D918" s="25"/>
      <c r="E918" s="30">
        <f t="shared" si="62"/>
        <v>0</v>
      </c>
      <c r="F918" s="31"/>
      <c r="G918" s="31"/>
      <c r="H918" s="31"/>
      <c r="I918" s="33"/>
      <c r="J918" s="35"/>
      <c r="K918" s="26"/>
    </row>
    <row r="919" spans="1:11" s="28" customFormat="1" ht="23.1" hidden="1" customHeight="1" x14ac:dyDescent="0.25">
      <c r="A919" s="1"/>
      <c r="B919" s="29">
        <f t="shared" si="61"/>
        <v>0</v>
      </c>
      <c r="C919" s="25"/>
      <c r="D919" s="25"/>
      <c r="E919" s="30">
        <f t="shared" si="62"/>
        <v>0</v>
      </c>
      <c r="F919" s="31"/>
      <c r="G919" s="31"/>
      <c r="H919" s="31"/>
      <c r="I919" s="33"/>
      <c r="J919" s="35"/>
      <c r="K919" s="26"/>
    </row>
    <row r="920" spans="1:11" s="28" customFormat="1" ht="23.1" hidden="1" customHeight="1" x14ac:dyDescent="0.25">
      <c r="A920" s="1"/>
      <c r="B920" s="29">
        <f t="shared" si="61"/>
        <v>0</v>
      </c>
      <c r="C920" s="25"/>
      <c r="D920" s="25"/>
      <c r="E920" s="30">
        <f t="shared" si="62"/>
        <v>0</v>
      </c>
      <c r="F920" s="31"/>
      <c r="G920" s="31"/>
      <c r="H920" s="31"/>
      <c r="I920" s="33"/>
      <c r="J920" s="35"/>
      <c r="K920" s="26"/>
    </row>
    <row r="921" spans="1:11" s="28" customFormat="1" ht="23.1" hidden="1" customHeight="1" x14ac:dyDescent="0.25">
      <c r="A921" s="1"/>
      <c r="B921" s="29">
        <f t="shared" si="61"/>
        <v>0</v>
      </c>
      <c r="C921" s="25"/>
      <c r="D921" s="25"/>
      <c r="E921" s="30">
        <f t="shared" si="62"/>
        <v>0</v>
      </c>
      <c r="F921" s="31"/>
      <c r="G921" s="31"/>
      <c r="H921" s="31"/>
      <c r="I921" s="33"/>
      <c r="J921" s="35"/>
      <c r="K921" s="26"/>
    </row>
    <row r="922" spans="1:11" s="28" customFormat="1" ht="23.1" hidden="1" customHeight="1" x14ac:dyDescent="0.25">
      <c r="A922" s="1"/>
      <c r="B922" s="29">
        <f t="shared" si="61"/>
        <v>0</v>
      </c>
      <c r="C922" s="25"/>
      <c r="D922" s="25"/>
      <c r="E922" s="30">
        <f t="shared" si="62"/>
        <v>0</v>
      </c>
      <c r="F922" s="31"/>
      <c r="G922" s="31"/>
      <c r="H922" s="31"/>
      <c r="I922" s="33"/>
      <c r="J922" s="35"/>
      <c r="K922" s="26"/>
    </row>
    <row r="923" spans="1:11" s="28" customFormat="1" ht="23.1" hidden="1" customHeight="1" x14ac:dyDescent="0.25">
      <c r="A923" s="1"/>
      <c r="B923" s="29">
        <f t="shared" si="61"/>
        <v>0</v>
      </c>
      <c r="C923" s="25"/>
      <c r="D923" s="25"/>
      <c r="E923" s="30">
        <f t="shared" si="62"/>
        <v>0</v>
      </c>
      <c r="F923" s="31"/>
      <c r="G923" s="31"/>
      <c r="H923" s="31"/>
      <c r="I923" s="33"/>
      <c r="J923" s="35"/>
      <c r="K923" s="26"/>
    </row>
    <row r="924" spans="1:11" s="28" customFormat="1" ht="23.1" hidden="1" customHeight="1" x14ac:dyDescent="0.25">
      <c r="A924" s="1"/>
      <c r="B924" s="29">
        <f t="shared" si="61"/>
        <v>0</v>
      </c>
      <c r="C924" s="25"/>
      <c r="D924" s="25"/>
      <c r="E924" s="30">
        <f t="shared" si="62"/>
        <v>0</v>
      </c>
      <c r="F924" s="31"/>
      <c r="G924" s="31"/>
      <c r="H924" s="31"/>
      <c r="I924" s="33"/>
      <c r="J924" s="35"/>
      <c r="K924" s="26"/>
    </row>
    <row r="925" spans="1:11" s="28" customFormat="1" ht="23.1" hidden="1" customHeight="1" x14ac:dyDescent="0.25">
      <c r="A925" s="1"/>
      <c r="B925" s="29">
        <f t="shared" si="61"/>
        <v>0</v>
      </c>
      <c r="C925" s="25"/>
      <c r="D925" s="25"/>
      <c r="E925" s="30">
        <f t="shared" si="62"/>
        <v>0</v>
      </c>
      <c r="F925" s="31"/>
      <c r="G925" s="31"/>
      <c r="H925" s="31"/>
      <c r="I925" s="33"/>
      <c r="J925" s="35"/>
      <c r="K925" s="26"/>
    </row>
    <row r="926" spans="1:11" s="28" customFormat="1" ht="23.1" hidden="1" customHeight="1" x14ac:dyDescent="0.25">
      <c r="A926" s="1"/>
      <c r="B926" s="29">
        <f t="shared" si="61"/>
        <v>0</v>
      </c>
      <c r="C926" s="25"/>
      <c r="D926" s="25"/>
      <c r="E926" s="30">
        <f t="shared" si="62"/>
        <v>0</v>
      </c>
      <c r="F926" s="31"/>
      <c r="G926" s="31"/>
      <c r="H926" s="31"/>
      <c r="I926" s="33"/>
      <c r="J926" s="35"/>
      <c r="K926" s="26"/>
    </row>
    <row r="927" spans="1:11" s="28" customFormat="1" ht="23.1" hidden="1" customHeight="1" x14ac:dyDescent="0.25">
      <c r="A927" s="1"/>
      <c r="B927" s="29">
        <f t="shared" si="61"/>
        <v>0</v>
      </c>
      <c r="C927" s="25"/>
      <c r="D927" s="25"/>
      <c r="E927" s="30">
        <f t="shared" si="62"/>
        <v>0</v>
      </c>
      <c r="F927" s="31"/>
      <c r="G927" s="31"/>
      <c r="H927" s="31"/>
      <c r="I927" s="33"/>
      <c r="J927" s="35"/>
      <c r="K927" s="26"/>
    </row>
    <row r="928" spans="1:11" ht="23.1" hidden="1" customHeight="1" x14ac:dyDescent="0.25">
      <c r="B928" s="29">
        <f t="shared" si="61"/>
        <v>0</v>
      </c>
      <c r="C928" s="25"/>
      <c r="D928" s="25"/>
      <c r="E928" s="36">
        <f>E927+F928-G928</f>
        <v>0</v>
      </c>
      <c r="F928" s="32"/>
      <c r="G928" s="32"/>
      <c r="H928" s="34"/>
      <c r="I928" s="33"/>
      <c r="J928" s="27"/>
      <c r="K928" s="26"/>
    </row>
    <row r="929" spans="1:11" ht="23.1" hidden="1" customHeight="1" x14ac:dyDescent="0.25">
      <c r="B929" s="37"/>
      <c r="E929" s="38"/>
      <c r="F929" s="38"/>
      <c r="G929" s="38"/>
      <c r="H929" s="39"/>
      <c r="I929" s="40"/>
      <c r="J929" s="41"/>
      <c r="K929" s="28"/>
    </row>
    <row r="930" spans="1:11" ht="23.1" hidden="1" customHeight="1" x14ac:dyDescent="0.25">
      <c r="B930" s="37"/>
      <c r="D930" s="15">
        <f>G903</f>
        <v>3007</v>
      </c>
      <c r="E930" s="42"/>
      <c r="F930" s="43" t="s">
        <v>10</v>
      </c>
      <c r="G930" s="38"/>
      <c r="H930" s="39"/>
      <c r="I930" s="40"/>
      <c r="J930" s="41"/>
      <c r="K930" s="28"/>
    </row>
    <row r="931" spans="1:11" ht="23.1" hidden="1" customHeight="1" x14ac:dyDescent="0.25">
      <c r="B931" s="37"/>
      <c r="E931" s="11"/>
      <c r="F931" s="44" t="s">
        <v>11</v>
      </c>
      <c r="G931" s="38"/>
      <c r="H931" s="39"/>
      <c r="I931" s="40"/>
      <c r="J931" s="41"/>
      <c r="K931" s="28"/>
    </row>
    <row r="932" spans="1:11" s="28" customFormat="1" ht="23.1" hidden="1" customHeight="1" x14ac:dyDescent="0.25">
      <c r="A932" s="48"/>
      <c r="B932" s="49"/>
      <c r="E932" s="50"/>
      <c r="F932" s="51"/>
      <c r="G932" s="38"/>
      <c r="H932" s="39"/>
      <c r="I932" s="40"/>
      <c r="J932" s="41"/>
    </row>
    <row r="933" spans="1:11" s="12" customFormat="1" ht="23.1" customHeight="1" x14ac:dyDescent="0.25">
      <c r="B933" s="13" t="s">
        <v>1</v>
      </c>
      <c r="C933" s="13"/>
      <c r="D933" s="13"/>
      <c r="E933" s="14" t="s">
        <v>2</v>
      </c>
      <c r="F933" s="14"/>
      <c r="G933" s="15">
        <v>3008</v>
      </c>
      <c r="H933" s="16"/>
      <c r="I933" s="17"/>
      <c r="J933" s="18"/>
    </row>
    <row r="934" spans="1:11" ht="23.1" hidden="1" customHeight="1" thickBot="1" x14ac:dyDescent="0.3">
      <c r="B934" s="19" t="s">
        <v>3</v>
      </c>
      <c r="C934" s="19" t="s">
        <v>4</v>
      </c>
      <c r="D934" s="19" t="s">
        <v>5</v>
      </c>
      <c r="E934" s="20" t="s">
        <v>6</v>
      </c>
      <c r="F934" s="21" t="s">
        <v>4</v>
      </c>
      <c r="G934" s="21" t="s">
        <v>5</v>
      </c>
      <c r="H934" s="22" t="s">
        <v>7</v>
      </c>
      <c r="I934" s="23" t="s">
        <v>8</v>
      </c>
      <c r="J934" s="24" t="s">
        <v>9</v>
      </c>
    </row>
    <row r="935" spans="1:11" s="28" customFormat="1" ht="23.1" hidden="1" customHeight="1" x14ac:dyDescent="0.25">
      <c r="A935" s="1"/>
      <c r="B935" s="29">
        <v>0</v>
      </c>
      <c r="C935" s="25"/>
      <c r="D935" s="25"/>
      <c r="E935" s="30">
        <v>0</v>
      </c>
      <c r="F935" s="31"/>
      <c r="G935" s="31"/>
      <c r="H935" s="31"/>
      <c r="I935" s="33"/>
      <c r="J935" s="35"/>
      <c r="K935" s="26"/>
    </row>
    <row r="936" spans="1:11" s="28" customFormat="1" ht="23.1" hidden="1" customHeight="1" x14ac:dyDescent="0.25">
      <c r="A936" s="1"/>
      <c r="B936" s="29">
        <f t="shared" ref="B936:B958" si="63">B935+C936-D936</f>
        <v>0</v>
      </c>
      <c r="C936" s="25"/>
      <c r="D936" s="25"/>
      <c r="E936" s="30">
        <f t="shared" ref="E936:E957" si="64">E935+F936-G936</f>
        <v>0</v>
      </c>
      <c r="F936" s="31"/>
      <c r="G936" s="31"/>
      <c r="H936" s="31"/>
      <c r="I936" s="33"/>
      <c r="J936" s="35"/>
      <c r="K936" s="26"/>
    </row>
    <row r="937" spans="1:11" s="28" customFormat="1" ht="23.1" hidden="1" customHeight="1" x14ac:dyDescent="0.25">
      <c r="A937" s="1"/>
      <c r="B937" s="29">
        <f t="shared" si="63"/>
        <v>0</v>
      </c>
      <c r="C937" s="25"/>
      <c r="D937" s="25"/>
      <c r="E937" s="30">
        <f t="shared" si="64"/>
        <v>0</v>
      </c>
      <c r="F937" s="31"/>
      <c r="G937" s="31"/>
      <c r="H937" s="31"/>
      <c r="I937" s="33"/>
      <c r="J937" s="35"/>
      <c r="K937" s="26"/>
    </row>
    <row r="938" spans="1:11" s="28" customFormat="1" ht="23.1" hidden="1" customHeight="1" x14ac:dyDescent="0.25">
      <c r="A938" s="1"/>
      <c r="B938" s="29">
        <f t="shared" si="63"/>
        <v>0</v>
      </c>
      <c r="C938" s="25"/>
      <c r="D938" s="25"/>
      <c r="E938" s="30">
        <f t="shared" si="64"/>
        <v>0</v>
      </c>
      <c r="F938" s="31"/>
      <c r="G938" s="31"/>
      <c r="H938" s="31"/>
      <c r="I938" s="33"/>
      <c r="J938" s="35"/>
      <c r="K938" s="26"/>
    </row>
    <row r="939" spans="1:11" s="28" customFormat="1" ht="23.1" hidden="1" customHeight="1" x14ac:dyDescent="0.25">
      <c r="A939" s="1"/>
      <c r="B939" s="29">
        <f t="shared" si="63"/>
        <v>0</v>
      </c>
      <c r="C939" s="25"/>
      <c r="D939" s="25"/>
      <c r="E939" s="30">
        <f t="shared" si="64"/>
        <v>0</v>
      </c>
      <c r="F939" s="31"/>
      <c r="G939" s="31"/>
      <c r="H939" s="31"/>
      <c r="I939" s="33"/>
      <c r="J939" s="35"/>
      <c r="K939" s="26"/>
    </row>
    <row r="940" spans="1:11" s="28" customFormat="1" ht="23.1" hidden="1" customHeight="1" x14ac:dyDescent="0.25">
      <c r="A940" s="1"/>
      <c r="B940" s="29">
        <f t="shared" si="63"/>
        <v>0</v>
      </c>
      <c r="C940" s="25"/>
      <c r="D940" s="25"/>
      <c r="E940" s="30">
        <f t="shared" si="64"/>
        <v>0</v>
      </c>
      <c r="F940" s="31"/>
      <c r="G940" s="31"/>
      <c r="H940" s="31"/>
      <c r="I940" s="33"/>
      <c r="J940" s="35"/>
      <c r="K940" s="26"/>
    </row>
    <row r="941" spans="1:11" s="28" customFormat="1" ht="23.1" hidden="1" customHeight="1" x14ac:dyDescent="0.25">
      <c r="A941" s="1"/>
      <c r="B941" s="29">
        <f t="shared" si="63"/>
        <v>0</v>
      </c>
      <c r="C941" s="25"/>
      <c r="D941" s="25"/>
      <c r="E941" s="30">
        <f t="shared" si="64"/>
        <v>0</v>
      </c>
      <c r="F941" s="31"/>
      <c r="G941" s="31"/>
      <c r="H941" s="31"/>
      <c r="I941" s="33"/>
      <c r="J941" s="35"/>
      <c r="K941" s="26"/>
    </row>
    <row r="942" spans="1:11" s="28" customFormat="1" ht="23.1" hidden="1" customHeight="1" x14ac:dyDescent="0.25">
      <c r="A942" s="1"/>
      <c r="B942" s="29">
        <f t="shared" si="63"/>
        <v>0</v>
      </c>
      <c r="C942" s="25"/>
      <c r="D942" s="25"/>
      <c r="E942" s="30">
        <f t="shared" si="64"/>
        <v>0</v>
      </c>
      <c r="F942" s="31"/>
      <c r="G942" s="31"/>
      <c r="H942" s="31"/>
      <c r="I942" s="33"/>
      <c r="J942" s="35"/>
      <c r="K942" s="26"/>
    </row>
    <row r="943" spans="1:11" s="28" customFormat="1" ht="23.1" hidden="1" customHeight="1" x14ac:dyDescent="0.25">
      <c r="A943" s="1"/>
      <c r="B943" s="29">
        <f t="shared" si="63"/>
        <v>0</v>
      </c>
      <c r="C943" s="25"/>
      <c r="D943" s="25"/>
      <c r="E943" s="30">
        <f t="shared" si="64"/>
        <v>0</v>
      </c>
      <c r="F943" s="31"/>
      <c r="G943" s="31"/>
      <c r="H943" s="31"/>
      <c r="I943" s="33"/>
      <c r="J943" s="35"/>
      <c r="K943" s="26"/>
    </row>
    <row r="944" spans="1:11" s="28" customFormat="1" ht="23.1" hidden="1" customHeight="1" x14ac:dyDescent="0.25">
      <c r="A944" s="1"/>
      <c r="B944" s="29">
        <f t="shared" si="63"/>
        <v>0</v>
      </c>
      <c r="C944" s="25"/>
      <c r="D944" s="25"/>
      <c r="E944" s="30">
        <f t="shared" si="64"/>
        <v>0</v>
      </c>
      <c r="F944" s="31"/>
      <c r="G944" s="31"/>
      <c r="H944" s="31"/>
      <c r="I944" s="33"/>
      <c r="J944" s="35"/>
      <c r="K944" s="26"/>
    </row>
    <row r="945" spans="1:11" s="28" customFormat="1" ht="23.1" hidden="1" customHeight="1" x14ac:dyDescent="0.25">
      <c r="A945" s="1"/>
      <c r="B945" s="29">
        <f t="shared" si="63"/>
        <v>0</v>
      </c>
      <c r="C945" s="25"/>
      <c r="D945" s="25"/>
      <c r="E945" s="30">
        <f t="shared" si="64"/>
        <v>0</v>
      </c>
      <c r="F945" s="31"/>
      <c r="G945" s="31"/>
      <c r="H945" s="31"/>
      <c r="I945" s="33"/>
      <c r="J945" s="35"/>
      <c r="K945" s="26"/>
    </row>
    <row r="946" spans="1:11" s="28" customFormat="1" ht="23.1" hidden="1" customHeight="1" x14ac:dyDescent="0.25">
      <c r="A946" s="1"/>
      <c r="B946" s="29">
        <f t="shared" si="63"/>
        <v>0</v>
      </c>
      <c r="C946" s="25"/>
      <c r="D946" s="25"/>
      <c r="E946" s="30">
        <f t="shared" si="64"/>
        <v>0</v>
      </c>
      <c r="F946" s="31"/>
      <c r="G946" s="31"/>
      <c r="H946" s="31"/>
      <c r="I946" s="33"/>
      <c r="J946" s="35"/>
      <c r="K946" s="26"/>
    </row>
    <row r="947" spans="1:11" s="28" customFormat="1" ht="23.1" hidden="1" customHeight="1" x14ac:dyDescent="0.25">
      <c r="A947" s="1"/>
      <c r="B947" s="29">
        <f t="shared" si="63"/>
        <v>0</v>
      </c>
      <c r="C947" s="25"/>
      <c r="D947" s="25"/>
      <c r="E947" s="30">
        <f t="shared" si="64"/>
        <v>0</v>
      </c>
      <c r="F947" s="31"/>
      <c r="G947" s="31"/>
      <c r="H947" s="31"/>
      <c r="I947" s="33"/>
      <c r="J947" s="35"/>
      <c r="K947" s="26"/>
    </row>
    <row r="948" spans="1:11" s="28" customFormat="1" ht="23.1" hidden="1" customHeight="1" x14ac:dyDescent="0.25">
      <c r="A948" s="1"/>
      <c r="B948" s="29">
        <f t="shared" si="63"/>
        <v>0</v>
      </c>
      <c r="C948" s="25"/>
      <c r="D948" s="25"/>
      <c r="E948" s="30">
        <f t="shared" si="64"/>
        <v>0</v>
      </c>
      <c r="F948" s="31"/>
      <c r="G948" s="31"/>
      <c r="H948" s="31"/>
      <c r="I948" s="33"/>
      <c r="J948" s="35"/>
      <c r="K948" s="26"/>
    </row>
    <row r="949" spans="1:11" s="28" customFormat="1" ht="23.1" hidden="1" customHeight="1" x14ac:dyDescent="0.25">
      <c r="A949" s="1"/>
      <c r="B949" s="29">
        <f t="shared" si="63"/>
        <v>0</v>
      </c>
      <c r="C949" s="25"/>
      <c r="D949" s="25"/>
      <c r="E949" s="30">
        <f t="shared" si="64"/>
        <v>0</v>
      </c>
      <c r="F949" s="31"/>
      <c r="G949" s="31"/>
      <c r="H949" s="31"/>
      <c r="I949" s="33"/>
      <c r="J949" s="35"/>
      <c r="K949" s="26"/>
    </row>
    <row r="950" spans="1:11" s="28" customFormat="1" ht="23.1" hidden="1" customHeight="1" x14ac:dyDescent="0.25">
      <c r="A950" s="1"/>
      <c r="B950" s="29">
        <f t="shared" si="63"/>
        <v>0</v>
      </c>
      <c r="C950" s="25"/>
      <c r="D950" s="25"/>
      <c r="E950" s="30">
        <f t="shared" si="64"/>
        <v>0</v>
      </c>
      <c r="F950" s="31"/>
      <c r="G950" s="31"/>
      <c r="H950" s="31"/>
      <c r="I950" s="33"/>
      <c r="J950" s="35"/>
      <c r="K950" s="26"/>
    </row>
    <row r="951" spans="1:11" s="28" customFormat="1" ht="23.1" hidden="1" customHeight="1" x14ac:dyDescent="0.25">
      <c r="A951" s="1"/>
      <c r="B951" s="29">
        <f t="shared" si="63"/>
        <v>0</v>
      </c>
      <c r="C951" s="25"/>
      <c r="D951" s="25"/>
      <c r="E951" s="30">
        <f t="shared" si="64"/>
        <v>0</v>
      </c>
      <c r="F951" s="31"/>
      <c r="G951" s="31"/>
      <c r="H951" s="31"/>
      <c r="I951" s="33"/>
      <c r="J951" s="35"/>
      <c r="K951" s="26"/>
    </row>
    <row r="952" spans="1:11" s="28" customFormat="1" ht="23.1" hidden="1" customHeight="1" x14ac:dyDescent="0.25">
      <c r="A952" s="1"/>
      <c r="B952" s="29">
        <f t="shared" si="63"/>
        <v>0</v>
      </c>
      <c r="C952" s="25"/>
      <c r="D952" s="25"/>
      <c r="E952" s="30">
        <f t="shared" si="64"/>
        <v>0</v>
      </c>
      <c r="F952" s="31"/>
      <c r="G952" s="31"/>
      <c r="H952" s="31"/>
      <c r="I952" s="33"/>
      <c r="J952" s="35"/>
      <c r="K952" s="26"/>
    </row>
    <row r="953" spans="1:11" s="28" customFormat="1" ht="23.1" hidden="1" customHeight="1" x14ac:dyDescent="0.25">
      <c r="A953" s="1"/>
      <c r="B953" s="29">
        <f t="shared" si="63"/>
        <v>0</v>
      </c>
      <c r="C953" s="25"/>
      <c r="D953" s="25"/>
      <c r="E953" s="30">
        <f t="shared" si="64"/>
        <v>0</v>
      </c>
      <c r="F953" s="31"/>
      <c r="G953" s="31"/>
      <c r="H953" s="31"/>
      <c r="I953" s="33"/>
      <c r="J953" s="35"/>
      <c r="K953" s="26"/>
    </row>
    <row r="954" spans="1:11" s="28" customFormat="1" ht="23.1" hidden="1" customHeight="1" x14ac:dyDescent="0.25">
      <c r="A954" s="1"/>
      <c r="B954" s="29">
        <f t="shared" si="63"/>
        <v>0</v>
      </c>
      <c r="C954" s="25"/>
      <c r="D954" s="25"/>
      <c r="E954" s="30">
        <f t="shared" si="64"/>
        <v>0</v>
      </c>
      <c r="F954" s="31"/>
      <c r="G954" s="31"/>
      <c r="H954" s="31"/>
      <c r="I954" s="33"/>
      <c r="J954" s="35"/>
      <c r="K954" s="26"/>
    </row>
    <row r="955" spans="1:11" s="28" customFormat="1" ht="23.1" hidden="1" customHeight="1" x14ac:dyDescent="0.25">
      <c r="A955" s="1"/>
      <c r="B955" s="29">
        <f t="shared" si="63"/>
        <v>0</v>
      </c>
      <c r="C955" s="25"/>
      <c r="D955" s="25"/>
      <c r="E955" s="30">
        <f t="shared" si="64"/>
        <v>0</v>
      </c>
      <c r="F955" s="31"/>
      <c r="G955" s="31"/>
      <c r="H955" s="31"/>
      <c r="I955" s="33"/>
      <c r="J955" s="35"/>
      <c r="K955" s="26"/>
    </row>
    <row r="956" spans="1:11" s="28" customFormat="1" ht="23.1" hidden="1" customHeight="1" x14ac:dyDescent="0.25">
      <c r="A956" s="1"/>
      <c r="B956" s="29">
        <f t="shared" si="63"/>
        <v>0</v>
      </c>
      <c r="C956" s="25"/>
      <c r="D956" s="25"/>
      <c r="E956" s="30">
        <f t="shared" si="64"/>
        <v>0</v>
      </c>
      <c r="F956" s="31"/>
      <c r="G956" s="31"/>
      <c r="H956" s="31"/>
      <c r="I956" s="33"/>
      <c r="J956" s="35"/>
      <c r="K956" s="26"/>
    </row>
    <row r="957" spans="1:11" s="28" customFormat="1" ht="23.1" hidden="1" customHeight="1" x14ac:dyDescent="0.25">
      <c r="A957" s="1"/>
      <c r="B957" s="29">
        <f t="shared" si="63"/>
        <v>0</v>
      </c>
      <c r="C957" s="25"/>
      <c r="D957" s="25"/>
      <c r="E957" s="30">
        <f t="shared" si="64"/>
        <v>0</v>
      </c>
      <c r="F957" s="31"/>
      <c r="G957" s="31"/>
      <c r="H957" s="31"/>
      <c r="I957" s="33"/>
      <c r="J957" s="35"/>
      <c r="K957" s="26"/>
    </row>
    <row r="958" spans="1:11" ht="23.1" hidden="1" customHeight="1" x14ac:dyDescent="0.25">
      <c r="B958" s="29">
        <f t="shared" si="63"/>
        <v>0</v>
      </c>
      <c r="C958" s="25"/>
      <c r="D958" s="25"/>
      <c r="E958" s="36">
        <f>E957+F958-G958</f>
        <v>0</v>
      </c>
      <c r="F958" s="32"/>
      <c r="G958" s="32"/>
      <c r="H958" s="34"/>
      <c r="I958" s="33"/>
      <c r="J958" s="27"/>
      <c r="K958" s="26"/>
    </row>
    <row r="959" spans="1:11" ht="23.1" hidden="1" customHeight="1" x14ac:dyDescent="0.25">
      <c r="B959" s="37"/>
      <c r="E959" s="38"/>
      <c r="F959" s="38"/>
      <c r="G959" s="38"/>
      <c r="H959" s="39"/>
      <c r="I959" s="40"/>
      <c r="J959" s="41"/>
      <c r="K959" s="28"/>
    </row>
    <row r="960" spans="1:11" ht="23.1" hidden="1" customHeight="1" x14ac:dyDescent="0.25">
      <c r="B960" s="37"/>
      <c r="D960" s="15">
        <f>G933</f>
        <v>3008</v>
      </c>
      <c r="E960" s="42"/>
      <c r="F960" s="43" t="s">
        <v>10</v>
      </c>
      <c r="G960" s="38"/>
      <c r="H960" s="39"/>
      <c r="I960" s="40"/>
      <c r="J960" s="41"/>
      <c r="K960" s="28"/>
    </row>
    <row r="961" spans="1:11" ht="23.1" hidden="1" customHeight="1" x14ac:dyDescent="0.25">
      <c r="B961" s="37"/>
      <c r="E961" s="11"/>
      <c r="F961" s="44" t="s">
        <v>11</v>
      </c>
      <c r="G961" s="38"/>
      <c r="H961" s="39"/>
      <c r="I961" s="40"/>
      <c r="J961" s="41"/>
      <c r="K961" s="28"/>
    </row>
    <row r="962" spans="1:11" s="28" customFormat="1" ht="23.1" hidden="1" customHeight="1" x14ac:dyDescent="0.25">
      <c r="A962" s="48"/>
      <c r="B962" s="49"/>
      <c r="E962" s="50"/>
      <c r="F962" s="51"/>
      <c r="G962" s="38"/>
      <c r="H962" s="39"/>
      <c r="I962" s="40"/>
      <c r="J962" s="41"/>
    </row>
    <row r="963" spans="1:11" s="12" customFormat="1" ht="23.1" customHeight="1" x14ac:dyDescent="0.25">
      <c r="B963" s="13" t="s">
        <v>1</v>
      </c>
      <c r="C963" s="13"/>
      <c r="D963" s="13"/>
      <c r="E963" s="14" t="s">
        <v>2</v>
      </c>
      <c r="F963" s="14"/>
      <c r="G963" s="15">
        <v>3009</v>
      </c>
      <c r="H963" s="16"/>
      <c r="I963" s="17"/>
      <c r="J963" s="18"/>
    </row>
    <row r="964" spans="1:11" ht="23.1" hidden="1" customHeight="1" thickBot="1" x14ac:dyDescent="0.3">
      <c r="B964" s="19" t="s">
        <v>3</v>
      </c>
      <c r="C964" s="19" t="s">
        <v>4</v>
      </c>
      <c r="D964" s="19" t="s">
        <v>5</v>
      </c>
      <c r="E964" s="20" t="s">
        <v>6</v>
      </c>
      <c r="F964" s="21" t="s">
        <v>4</v>
      </c>
      <c r="G964" s="21" t="s">
        <v>5</v>
      </c>
      <c r="H964" s="22" t="s">
        <v>7</v>
      </c>
      <c r="I964" s="23" t="s">
        <v>8</v>
      </c>
      <c r="J964" s="24" t="s">
        <v>9</v>
      </c>
    </row>
    <row r="965" spans="1:11" s="28" customFormat="1" ht="23.1" hidden="1" customHeight="1" x14ac:dyDescent="0.25">
      <c r="A965" s="1"/>
      <c r="B965" s="29">
        <v>0</v>
      </c>
      <c r="C965" s="25"/>
      <c r="D965" s="25"/>
      <c r="E965" s="30">
        <v>0</v>
      </c>
      <c r="F965" s="31"/>
      <c r="G965" s="31"/>
      <c r="H965" s="31"/>
      <c r="I965" s="33"/>
      <c r="J965" s="35"/>
      <c r="K965" s="26"/>
    </row>
    <row r="966" spans="1:11" s="28" customFormat="1" ht="23.1" hidden="1" customHeight="1" x14ac:dyDescent="0.25">
      <c r="A966" s="1"/>
      <c r="B966" s="29">
        <f t="shared" ref="B966:B988" si="65">B965+C966-D966</f>
        <v>0</v>
      </c>
      <c r="C966" s="25"/>
      <c r="D966" s="25"/>
      <c r="E966" s="30">
        <f t="shared" ref="E966:E987" si="66">E965+F966-G966</f>
        <v>0</v>
      </c>
      <c r="F966" s="31"/>
      <c r="G966" s="31"/>
      <c r="H966" s="31"/>
      <c r="I966" s="33"/>
      <c r="J966" s="35"/>
      <c r="K966" s="26"/>
    </row>
    <row r="967" spans="1:11" s="28" customFormat="1" ht="23.1" hidden="1" customHeight="1" x14ac:dyDescent="0.25">
      <c r="A967" s="1"/>
      <c r="B967" s="29">
        <f t="shared" si="65"/>
        <v>0</v>
      </c>
      <c r="C967" s="25"/>
      <c r="D967" s="25"/>
      <c r="E967" s="30">
        <f t="shared" si="66"/>
        <v>0</v>
      </c>
      <c r="F967" s="31"/>
      <c r="G967" s="31"/>
      <c r="H967" s="31"/>
      <c r="I967" s="33"/>
      <c r="J967" s="35"/>
      <c r="K967" s="26"/>
    </row>
    <row r="968" spans="1:11" s="28" customFormat="1" ht="23.1" hidden="1" customHeight="1" x14ac:dyDescent="0.25">
      <c r="A968" s="1"/>
      <c r="B968" s="29">
        <f t="shared" si="65"/>
        <v>0</v>
      </c>
      <c r="C968" s="25"/>
      <c r="D968" s="25"/>
      <c r="E968" s="30">
        <f t="shared" si="66"/>
        <v>0</v>
      </c>
      <c r="F968" s="31"/>
      <c r="G968" s="31"/>
      <c r="H968" s="31"/>
      <c r="I968" s="33"/>
      <c r="J968" s="35"/>
      <c r="K968" s="26"/>
    </row>
    <row r="969" spans="1:11" s="28" customFormat="1" ht="23.1" hidden="1" customHeight="1" x14ac:dyDescent="0.25">
      <c r="A969" s="1"/>
      <c r="B969" s="29">
        <f t="shared" si="65"/>
        <v>0</v>
      </c>
      <c r="C969" s="25"/>
      <c r="D969" s="25"/>
      <c r="E969" s="30">
        <f t="shared" si="66"/>
        <v>0</v>
      </c>
      <c r="F969" s="31"/>
      <c r="G969" s="31"/>
      <c r="H969" s="31"/>
      <c r="I969" s="33"/>
      <c r="J969" s="35"/>
      <c r="K969" s="26"/>
    </row>
    <row r="970" spans="1:11" s="28" customFormat="1" ht="23.1" hidden="1" customHeight="1" x14ac:dyDescent="0.25">
      <c r="A970" s="1"/>
      <c r="B970" s="29">
        <f t="shared" si="65"/>
        <v>0</v>
      </c>
      <c r="C970" s="25"/>
      <c r="D970" s="25"/>
      <c r="E970" s="30">
        <f t="shared" si="66"/>
        <v>0</v>
      </c>
      <c r="F970" s="31"/>
      <c r="G970" s="31"/>
      <c r="H970" s="31"/>
      <c r="I970" s="33"/>
      <c r="J970" s="35"/>
      <c r="K970" s="26"/>
    </row>
    <row r="971" spans="1:11" s="28" customFormat="1" ht="23.1" hidden="1" customHeight="1" x14ac:dyDescent="0.25">
      <c r="A971" s="1"/>
      <c r="B971" s="29">
        <f t="shared" si="65"/>
        <v>0</v>
      </c>
      <c r="C971" s="25"/>
      <c r="D971" s="25"/>
      <c r="E971" s="30">
        <f t="shared" si="66"/>
        <v>0</v>
      </c>
      <c r="F971" s="31"/>
      <c r="G971" s="31"/>
      <c r="H971" s="31"/>
      <c r="I971" s="33"/>
      <c r="J971" s="35"/>
      <c r="K971" s="26"/>
    </row>
    <row r="972" spans="1:11" s="28" customFormat="1" ht="23.1" hidden="1" customHeight="1" x14ac:dyDescent="0.25">
      <c r="A972" s="1"/>
      <c r="B972" s="29">
        <f t="shared" si="65"/>
        <v>0</v>
      </c>
      <c r="C972" s="25"/>
      <c r="D972" s="25"/>
      <c r="E972" s="30">
        <f t="shared" si="66"/>
        <v>0</v>
      </c>
      <c r="F972" s="31"/>
      <c r="G972" s="31"/>
      <c r="H972" s="31"/>
      <c r="I972" s="33"/>
      <c r="J972" s="35"/>
      <c r="K972" s="26"/>
    </row>
    <row r="973" spans="1:11" s="28" customFormat="1" ht="23.1" hidden="1" customHeight="1" x14ac:dyDescent="0.25">
      <c r="A973" s="1"/>
      <c r="B973" s="29">
        <f t="shared" si="65"/>
        <v>0</v>
      </c>
      <c r="C973" s="25"/>
      <c r="D973" s="25"/>
      <c r="E973" s="30">
        <f t="shared" si="66"/>
        <v>0</v>
      </c>
      <c r="F973" s="31"/>
      <c r="G973" s="31"/>
      <c r="H973" s="31"/>
      <c r="I973" s="33"/>
      <c r="J973" s="35"/>
      <c r="K973" s="26"/>
    </row>
    <row r="974" spans="1:11" s="28" customFormat="1" ht="23.1" hidden="1" customHeight="1" x14ac:dyDescent="0.25">
      <c r="A974" s="1"/>
      <c r="B974" s="29">
        <f t="shared" si="65"/>
        <v>0</v>
      </c>
      <c r="C974" s="25"/>
      <c r="D974" s="25"/>
      <c r="E974" s="30">
        <f t="shared" si="66"/>
        <v>0</v>
      </c>
      <c r="F974" s="31"/>
      <c r="G974" s="31"/>
      <c r="H974" s="31"/>
      <c r="I974" s="33"/>
      <c r="J974" s="35"/>
      <c r="K974" s="26"/>
    </row>
    <row r="975" spans="1:11" s="28" customFormat="1" ht="23.1" hidden="1" customHeight="1" x14ac:dyDescent="0.25">
      <c r="A975" s="1"/>
      <c r="B975" s="29">
        <f t="shared" si="65"/>
        <v>0</v>
      </c>
      <c r="C975" s="25"/>
      <c r="D975" s="25"/>
      <c r="E975" s="30">
        <f t="shared" si="66"/>
        <v>0</v>
      </c>
      <c r="F975" s="31"/>
      <c r="G975" s="31"/>
      <c r="H975" s="31"/>
      <c r="I975" s="33"/>
      <c r="J975" s="35"/>
      <c r="K975" s="26"/>
    </row>
    <row r="976" spans="1:11" s="28" customFormat="1" ht="23.1" hidden="1" customHeight="1" x14ac:dyDescent="0.25">
      <c r="A976" s="1"/>
      <c r="B976" s="29">
        <f t="shared" si="65"/>
        <v>0</v>
      </c>
      <c r="C976" s="25"/>
      <c r="D976" s="25"/>
      <c r="E976" s="30">
        <f t="shared" si="66"/>
        <v>0</v>
      </c>
      <c r="F976" s="31"/>
      <c r="G976" s="31"/>
      <c r="H976" s="31"/>
      <c r="I976" s="33"/>
      <c r="J976" s="35"/>
      <c r="K976" s="26"/>
    </row>
    <row r="977" spans="1:11" s="28" customFormat="1" ht="23.1" hidden="1" customHeight="1" x14ac:dyDescent="0.25">
      <c r="A977" s="1"/>
      <c r="B977" s="29">
        <f t="shared" si="65"/>
        <v>0</v>
      </c>
      <c r="C977" s="25"/>
      <c r="D977" s="25"/>
      <c r="E977" s="30">
        <f t="shared" si="66"/>
        <v>0</v>
      </c>
      <c r="F977" s="31"/>
      <c r="G977" s="31"/>
      <c r="H977" s="31"/>
      <c r="I977" s="33"/>
      <c r="J977" s="35"/>
      <c r="K977" s="26"/>
    </row>
    <row r="978" spans="1:11" s="28" customFormat="1" ht="23.1" hidden="1" customHeight="1" x14ac:dyDescent="0.25">
      <c r="A978" s="1"/>
      <c r="B978" s="29">
        <f t="shared" si="65"/>
        <v>0</v>
      </c>
      <c r="C978" s="25"/>
      <c r="D978" s="25"/>
      <c r="E978" s="30">
        <f t="shared" si="66"/>
        <v>0</v>
      </c>
      <c r="F978" s="31"/>
      <c r="G978" s="31"/>
      <c r="H978" s="31"/>
      <c r="I978" s="33"/>
      <c r="J978" s="35"/>
      <c r="K978" s="26"/>
    </row>
    <row r="979" spans="1:11" s="28" customFormat="1" ht="23.1" hidden="1" customHeight="1" x14ac:dyDescent="0.25">
      <c r="A979" s="1"/>
      <c r="B979" s="29">
        <f t="shared" si="65"/>
        <v>0</v>
      </c>
      <c r="C979" s="25"/>
      <c r="D979" s="25"/>
      <c r="E979" s="30">
        <f t="shared" si="66"/>
        <v>0</v>
      </c>
      <c r="F979" s="31"/>
      <c r="G979" s="31"/>
      <c r="H979" s="31"/>
      <c r="I979" s="33"/>
      <c r="J979" s="35"/>
      <c r="K979" s="26"/>
    </row>
    <row r="980" spans="1:11" s="28" customFormat="1" ht="23.1" hidden="1" customHeight="1" x14ac:dyDescent="0.25">
      <c r="A980" s="1"/>
      <c r="B980" s="29">
        <f t="shared" si="65"/>
        <v>0</v>
      </c>
      <c r="C980" s="25"/>
      <c r="D980" s="25"/>
      <c r="E980" s="30">
        <f t="shared" si="66"/>
        <v>0</v>
      </c>
      <c r="F980" s="31"/>
      <c r="G980" s="31"/>
      <c r="H980" s="31"/>
      <c r="I980" s="33"/>
      <c r="J980" s="35"/>
      <c r="K980" s="26"/>
    </row>
    <row r="981" spans="1:11" s="28" customFormat="1" ht="23.1" hidden="1" customHeight="1" x14ac:dyDescent="0.25">
      <c r="A981" s="1"/>
      <c r="B981" s="29">
        <f t="shared" si="65"/>
        <v>0</v>
      </c>
      <c r="C981" s="25"/>
      <c r="D981" s="25"/>
      <c r="E981" s="30">
        <f t="shared" si="66"/>
        <v>0</v>
      </c>
      <c r="F981" s="31"/>
      <c r="G981" s="31"/>
      <c r="H981" s="31"/>
      <c r="I981" s="33"/>
      <c r="J981" s="35"/>
      <c r="K981" s="26"/>
    </row>
    <row r="982" spans="1:11" s="28" customFormat="1" ht="23.1" hidden="1" customHeight="1" x14ac:dyDescent="0.25">
      <c r="A982" s="1"/>
      <c r="B982" s="29">
        <f t="shared" si="65"/>
        <v>0</v>
      </c>
      <c r="C982" s="25"/>
      <c r="D982" s="25"/>
      <c r="E982" s="30">
        <f t="shared" si="66"/>
        <v>0</v>
      </c>
      <c r="F982" s="31"/>
      <c r="G982" s="31"/>
      <c r="H982" s="31"/>
      <c r="I982" s="33"/>
      <c r="J982" s="35"/>
      <c r="K982" s="26"/>
    </row>
    <row r="983" spans="1:11" s="28" customFormat="1" ht="23.1" hidden="1" customHeight="1" x14ac:dyDescent="0.25">
      <c r="A983" s="1"/>
      <c r="B983" s="29">
        <f t="shared" si="65"/>
        <v>0</v>
      </c>
      <c r="C983" s="25"/>
      <c r="D983" s="25"/>
      <c r="E983" s="30">
        <f t="shared" si="66"/>
        <v>0</v>
      </c>
      <c r="F983" s="31"/>
      <c r="G983" s="31"/>
      <c r="H983" s="31"/>
      <c r="I983" s="33"/>
      <c r="J983" s="35"/>
      <c r="K983" s="26"/>
    </row>
    <row r="984" spans="1:11" s="28" customFormat="1" ht="23.1" hidden="1" customHeight="1" x14ac:dyDescent="0.25">
      <c r="A984" s="1"/>
      <c r="B984" s="29">
        <f t="shared" si="65"/>
        <v>0</v>
      </c>
      <c r="C984" s="25"/>
      <c r="D984" s="25"/>
      <c r="E984" s="30">
        <f t="shared" si="66"/>
        <v>0</v>
      </c>
      <c r="F984" s="31"/>
      <c r="G984" s="31"/>
      <c r="H984" s="31"/>
      <c r="I984" s="33"/>
      <c r="J984" s="35"/>
      <c r="K984" s="26"/>
    </row>
    <row r="985" spans="1:11" s="28" customFormat="1" ht="23.1" hidden="1" customHeight="1" x14ac:dyDescent="0.25">
      <c r="A985" s="1"/>
      <c r="B985" s="29">
        <f t="shared" si="65"/>
        <v>0</v>
      </c>
      <c r="C985" s="25"/>
      <c r="D985" s="25"/>
      <c r="E985" s="30">
        <f t="shared" si="66"/>
        <v>0</v>
      </c>
      <c r="F985" s="31"/>
      <c r="G985" s="31"/>
      <c r="H985" s="31"/>
      <c r="I985" s="33"/>
      <c r="J985" s="35"/>
      <c r="K985" s="26"/>
    </row>
    <row r="986" spans="1:11" s="28" customFormat="1" ht="23.1" hidden="1" customHeight="1" x14ac:dyDescent="0.25">
      <c r="A986" s="1"/>
      <c r="B986" s="29">
        <f t="shared" si="65"/>
        <v>0</v>
      </c>
      <c r="C986" s="25"/>
      <c r="D986" s="25"/>
      <c r="E986" s="30">
        <f t="shared" si="66"/>
        <v>0</v>
      </c>
      <c r="F986" s="31"/>
      <c r="G986" s="31"/>
      <c r="H986" s="31"/>
      <c r="I986" s="33"/>
      <c r="J986" s="35"/>
      <c r="K986" s="26"/>
    </row>
    <row r="987" spans="1:11" s="28" customFormat="1" ht="23.1" hidden="1" customHeight="1" x14ac:dyDescent="0.25">
      <c r="A987" s="1"/>
      <c r="B987" s="29">
        <f t="shared" si="65"/>
        <v>0</v>
      </c>
      <c r="C987" s="25"/>
      <c r="D987" s="25"/>
      <c r="E987" s="30">
        <f t="shared" si="66"/>
        <v>0</v>
      </c>
      <c r="F987" s="31"/>
      <c r="G987" s="31"/>
      <c r="H987" s="31"/>
      <c r="I987" s="33"/>
      <c r="J987" s="35"/>
      <c r="K987" s="26"/>
    </row>
    <row r="988" spans="1:11" ht="23.1" hidden="1" customHeight="1" x14ac:dyDescent="0.25">
      <c r="B988" s="29">
        <f t="shared" si="65"/>
        <v>0</v>
      </c>
      <c r="C988" s="25"/>
      <c r="D988" s="25"/>
      <c r="E988" s="36">
        <f>E987+F988-G988</f>
        <v>0</v>
      </c>
      <c r="F988" s="32"/>
      <c r="G988" s="32"/>
      <c r="H988" s="34"/>
      <c r="I988" s="33"/>
      <c r="J988" s="27"/>
      <c r="K988" s="26"/>
    </row>
    <row r="989" spans="1:11" ht="23.1" hidden="1" customHeight="1" x14ac:dyDescent="0.25">
      <c r="B989" s="37"/>
      <c r="E989" s="38"/>
      <c r="F989" s="38"/>
      <c r="G989" s="38"/>
      <c r="H989" s="39"/>
      <c r="I989" s="40"/>
      <c r="J989" s="41"/>
      <c r="K989" s="28"/>
    </row>
    <row r="990" spans="1:11" ht="23.1" hidden="1" customHeight="1" x14ac:dyDescent="0.25">
      <c r="B990" s="37"/>
      <c r="D990" s="15">
        <f>G963</f>
        <v>3009</v>
      </c>
      <c r="E990" s="42"/>
      <c r="F990" s="43" t="s">
        <v>10</v>
      </c>
      <c r="G990" s="38"/>
      <c r="H990" s="39"/>
      <c r="I990" s="40"/>
      <c r="J990" s="41"/>
      <c r="K990" s="28"/>
    </row>
    <row r="991" spans="1:11" ht="23.1" hidden="1" customHeight="1" x14ac:dyDescent="0.25">
      <c r="B991" s="37"/>
      <c r="E991" s="11"/>
      <c r="F991" s="44" t="s">
        <v>11</v>
      </c>
      <c r="G991" s="38"/>
      <c r="H991" s="39"/>
      <c r="I991" s="40"/>
      <c r="J991" s="41"/>
      <c r="K991" s="28"/>
    </row>
    <row r="992" spans="1:11" s="28" customFormat="1" ht="23.1" hidden="1" customHeight="1" x14ac:dyDescent="0.25">
      <c r="A992" s="48"/>
      <c r="B992" s="49"/>
      <c r="E992" s="50"/>
      <c r="F992" s="51"/>
      <c r="G992" s="38"/>
      <c r="H992" s="39"/>
      <c r="I992" s="40"/>
      <c r="J992" s="41"/>
    </row>
    <row r="993" spans="1:11" s="12" customFormat="1" ht="23.1" customHeight="1" x14ac:dyDescent="0.25">
      <c r="B993" s="13" t="s">
        <v>1</v>
      </c>
      <c r="C993" s="13"/>
      <c r="D993" s="13"/>
      <c r="E993" s="14" t="s">
        <v>2</v>
      </c>
      <c r="F993" s="14"/>
      <c r="G993" s="15">
        <v>3010</v>
      </c>
      <c r="H993" s="16"/>
      <c r="I993" s="17"/>
      <c r="J993" s="18"/>
    </row>
    <row r="994" spans="1:11" ht="23.1" hidden="1" customHeight="1" thickBot="1" x14ac:dyDescent="0.3">
      <c r="B994" s="19" t="s">
        <v>3</v>
      </c>
      <c r="C994" s="19" t="s">
        <v>4</v>
      </c>
      <c r="D994" s="19" t="s">
        <v>5</v>
      </c>
      <c r="E994" s="20" t="s">
        <v>6</v>
      </c>
      <c r="F994" s="21" t="s">
        <v>4</v>
      </c>
      <c r="G994" s="21" t="s">
        <v>5</v>
      </c>
      <c r="H994" s="22" t="s">
        <v>7</v>
      </c>
      <c r="I994" s="23" t="s">
        <v>8</v>
      </c>
      <c r="J994" s="24" t="s">
        <v>9</v>
      </c>
    </row>
    <row r="995" spans="1:11" s="28" customFormat="1" ht="23.1" hidden="1" customHeight="1" x14ac:dyDescent="0.25">
      <c r="A995" s="1"/>
      <c r="B995" s="29">
        <v>0</v>
      </c>
      <c r="C995" s="25"/>
      <c r="D995" s="25"/>
      <c r="E995" s="30">
        <v>0</v>
      </c>
      <c r="F995" s="31"/>
      <c r="G995" s="31"/>
      <c r="H995" s="31"/>
      <c r="I995" s="33"/>
      <c r="J995" s="35"/>
      <c r="K995" s="26"/>
    </row>
    <row r="996" spans="1:11" s="28" customFormat="1" ht="23.1" hidden="1" customHeight="1" x14ac:dyDescent="0.25">
      <c r="A996" s="1"/>
      <c r="B996" s="29">
        <f t="shared" ref="B996:B1018" si="67">B995+C996-D996</f>
        <v>0</v>
      </c>
      <c r="C996" s="25"/>
      <c r="D996" s="25"/>
      <c r="E996" s="30">
        <f t="shared" ref="E996:E1017" si="68">E995+F996-G996</f>
        <v>0</v>
      </c>
      <c r="F996" s="31"/>
      <c r="G996" s="31"/>
      <c r="H996" s="31"/>
      <c r="I996" s="33"/>
      <c r="J996" s="35"/>
      <c r="K996" s="26"/>
    </row>
    <row r="997" spans="1:11" s="28" customFormat="1" ht="23.1" hidden="1" customHeight="1" x14ac:dyDescent="0.25">
      <c r="A997" s="1"/>
      <c r="B997" s="29">
        <f t="shared" si="67"/>
        <v>0</v>
      </c>
      <c r="C997" s="25"/>
      <c r="D997" s="25"/>
      <c r="E997" s="30">
        <f t="shared" si="68"/>
        <v>0</v>
      </c>
      <c r="F997" s="31"/>
      <c r="G997" s="31"/>
      <c r="H997" s="31"/>
      <c r="I997" s="33"/>
      <c r="J997" s="35"/>
      <c r="K997" s="26"/>
    </row>
    <row r="998" spans="1:11" s="28" customFormat="1" ht="23.1" hidden="1" customHeight="1" x14ac:dyDescent="0.25">
      <c r="A998" s="1"/>
      <c r="B998" s="29">
        <f t="shared" si="67"/>
        <v>0</v>
      </c>
      <c r="C998" s="25"/>
      <c r="D998" s="25"/>
      <c r="E998" s="30">
        <f t="shared" si="68"/>
        <v>0</v>
      </c>
      <c r="F998" s="31"/>
      <c r="G998" s="31"/>
      <c r="H998" s="31"/>
      <c r="I998" s="33"/>
      <c r="J998" s="35"/>
      <c r="K998" s="26"/>
    </row>
    <row r="999" spans="1:11" s="28" customFormat="1" ht="23.1" hidden="1" customHeight="1" x14ac:dyDescent="0.25">
      <c r="A999" s="1"/>
      <c r="B999" s="29">
        <f t="shared" si="67"/>
        <v>0</v>
      </c>
      <c r="C999" s="25"/>
      <c r="D999" s="25"/>
      <c r="E999" s="30">
        <f t="shared" si="68"/>
        <v>0</v>
      </c>
      <c r="F999" s="31"/>
      <c r="G999" s="31"/>
      <c r="H999" s="31"/>
      <c r="I999" s="33"/>
      <c r="J999" s="35"/>
      <c r="K999" s="26"/>
    </row>
    <row r="1000" spans="1:11" s="28" customFormat="1" ht="23.1" hidden="1" customHeight="1" x14ac:dyDescent="0.25">
      <c r="A1000" s="1"/>
      <c r="B1000" s="29">
        <f t="shared" si="67"/>
        <v>0</v>
      </c>
      <c r="C1000" s="25"/>
      <c r="D1000" s="25"/>
      <c r="E1000" s="30">
        <f t="shared" si="68"/>
        <v>0</v>
      </c>
      <c r="F1000" s="31"/>
      <c r="G1000" s="31"/>
      <c r="H1000" s="31"/>
      <c r="I1000" s="33"/>
      <c r="J1000" s="35"/>
      <c r="K1000" s="26"/>
    </row>
    <row r="1001" spans="1:11" s="28" customFormat="1" ht="23.1" hidden="1" customHeight="1" x14ac:dyDescent="0.25">
      <c r="A1001" s="1"/>
      <c r="B1001" s="29">
        <f t="shared" si="67"/>
        <v>0</v>
      </c>
      <c r="C1001" s="25"/>
      <c r="D1001" s="25"/>
      <c r="E1001" s="30">
        <f t="shared" si="68"/>
        <v>0</v>
      </c>
      <c r="F1001" s="31"/>
      <c r="G1001" s="31"/>
      <c r="H1001" s="31"/>
      <c r="I1001" s="33"/>
      <c r="J1001" s="35"/>
      <c r="K1001" s="26"/>
    </row>
    <row r="1002" spans="1:11" s="28" customFormat="1" ht="23.1" hidden="1" customHeight="1" x14ac:dyDescent="0.25">
      <c r="A1002" s="1"/>
      <c r="B1002" s="29">
        <f t="shared" si="67"/>
        <v>0</v>
      </c>
      <c r="C1002" s="25"/>
      <c r="D1002" s="25"/>
      <c r="E1002" s="30">
        <f t="shared" si="68"/>
        <v>0</v>
      </c>
      <c r="F1002" s="31"/>
      <c r="G1002" s="31"/>
      <c r="H1002" s="31"/>
      <c r="I1002" s="33"/>
      <c r="J1002" s="35"/>
      <c r="K1002" s="26"/>
    </row>
    <row r="1003" spans="1:11" s="28" customFormat="1" ht="23.1" hidden="1" customHeight="1" x14ac:dyDescent="0.25">
      <c r="A1003" s="1"/>
      <c r="B1003" s="29">
        <f t="shared" si="67"/>
        <v>0</v>
      </c>
      <c r="C1003" s="25"/>
      <c r="D1003" s="25"/>
      <c r="E1003" s="30">
        <f t="shared" si="68"/>
        <v>0</v>
      </c>
      <c r="F1003" s="31"/>
      <c r="G1003" s="31"/>
      <c r="H1003" s="31"/>
      <c r="I1003" s="33"/>
      <c r="J1003" s="35"/>
      <c r="K1003" s="26"/>
    </row>
    <row r="1004" spans="1:11" s="28" customFormat="1" ht="23.1" hidden="1" customHeight="1" x14ac:dyDescent="0.25">
      <c r="A1004" s="1"/>
      <c r="B1004" s="29">
        <f t="shared" si="67"/>
        <v>0</v>
      </c>
      <c r="C1004" s="25"/>
      <c r="D1004" s="25"/>
      <c r="E1004" s="30">
        <f t="shared" si="68"/>
        <v>0</v>
      </c>
      <c r="F1004" s="31"/>
      <c r="G1004" s="31"/>
      <c r="H1004" s="31"/>
      <c r="I1004" s="33"/>
      <c r="J1004" s="35"/>
      <c r="K1004" s="26"/>
    </row>
    <row r="1005" spans="1:11" s="28" customFormat="1" ht="23.1" hidden="1" customHeight="1" x14ac:dyDescent="0.25">
      <c r="A1005" s="1"/>
      <c r="B1005" s="29">
        <f t="shared" si="67"/>
        <v>0</v>
      </c>
      <c r="C1005" s="25"/>
      <c r="D1005" s="25"/>
      <c r="E1005" s="30">
        <f t="shared" si="68"/>
        <v>0</v>
      </c>
      <c r="F1005" s="31"/>
      <c r="G1005" s="31"/>
      <c r="H1005" s="31"/>
      <c r="I1005" s="33"/>
      <c r="J1005" s="35"/>
      <c r="K1005" s="26"/>
    </row>
    <row r="1006" spans="1:11" s="28" customFormat="1" ht="23.1" hidden="1" customHeight="1" x14ac:dyDescent="0.25">
      <c r="A1006" s="1"/>
      <c r="B1006" s="29">
        <f t="shared" si="67"/>
        <v>0</v>
      </c>
      <c r="C1006" s="25"/>
      <c r="D1006" s="25"/>
      <c r="E1006" s="30">
        <f t="shared" si="68"/>
        <v>0</v>
      </c>
      <c r="F1006" s="31"/>
      <c r="G1006" s="31"/>
      <c r="H1006" s="31"/>
      <c r="I1006" s="33"/>
      <c r="J1006" s="35"/>
      <c r="K1006" s="26"/>
    </row>
    <row r="1007" spans="1:11" s="28" customFormat="1" ht="23.1" hidden="1" customHeight="1" x14ac:dyDescent="0.25">
      <c r="A1007" s="1"/>
      <c r="B1007" s="29">
        <f t="shared" si="67"/>
        <v>0</v>
      </c>
      <c r="C1007" s="25"/>
      <c r="D1007" s="25"/>
      <c r="E1007" s="30">
        <f t="shared" si="68"/>
        <v>0</v>
      </c>
      <c r="F1007" s="31"/>
      <c r="G1007" s="31"/>
      <c r="H1007" s="31"/>
      <c r="I1007" s="33"/>
      <c r="J1007" s="35"/>
      <c r="K1007" s="26"/>
    </row>
    <row r="1008" spans="1:11" s="28" customFormat="1" ht="23.1" hidden="1" customHeight="1" x14ac:dyDescent="0.25">
      <c r="A1008" s="1"/>
      <c r="B1008" s="29">
        <f t="shared" si="67"/>
        <v>0</v>
      </c>
      <c r="C1008" s="25"/>
      <c r="D1008" s="25"/>
      <c r="E1008" s="30">
        <f t="shared" si="68"/>
        <v>0</v>
      </c>
      <c r="F1008" s="31"/>
      <c r="G1008" s="31"/>
      <c r="H1008" s="31"/>
      <c r="I1008" s="33"/>
      <c r="J1008" s="35"/>
      <c r="K1008" s="26"/>
    </row>
    <row r="1009" spans="1:11" s="28" customFormat="1" ht="23.1" hidden="1" customHeight="1" x14ac:dyDescent="0.25">
      <c r="A1009" s="1"/>
      <c r="B1009" s="29">
        <f t="shared" si="67"/>
        <v>0</v>
      </c>
      <c r="C1009" s="25"/>
      <c r="D1009" s="25"/>
      <c r="E1009" s="30">
        <f t="shared" si="68"/>
        <v>0</v>
      </c>
      <c r="F1009" s="31"/>
      <c r="G1009" s="31"/>
      <c r="H1009" s="31"/>
      <c r="I1009" s="33"/>
      <c r="J1009" s="35"/>
      <c r="K1009" s="26"/>
    </row>
    <row r="1010" spans="1:11" s="28" customFormat="1" ht="23.1" hidden="1" customHeight="1" x14ac:dyDescent="0.25">
      <c r="A1010" s="1"/>
      <c r="B1010" s="29">
        <f t="shared" si="67"/>
        <v>0</v>
      </c>
      <c r="C1010" s="25"/>
      <c r="D1010" s="25"/>
      <c r="E1010" s="30">
        <f t="shared" si="68"/>
        <v>0</v>
      </c>
      <c r="F1010" s="31"/>
      <c r="G1010" s="31"/>
      <c r="H1010" s="31"/>
      <c r="I1010" s="33"/>
      <c r="J1010" s="35"/>
      <c r="K1010" s="26"/>
    </row>
    <row r="1011" spans="1:11" s="28" customFormat="1" ht="23.1" hidden="1" customHeight="1" x14ac:dyDescent="0.25">
      <c r="A1011" s="1"/>
      <c r="B1011" s="29">
        <f t="shared" si="67"/>
        <v>0</v>
      </c>
      <c r="C1011" s="25"/>
      <c r="D1011" s="25"/>
      <c r="E1011" s="30">
        <f t="shared" si="68"/>
        <v>0</v>
      </c>
      <c r="F1011" s="31"/>
      <c r="G1011" s="31"/>
      <c r="H1011" s="31"/>
      <c r="I1011" s="33"/>
      <c r="J1011" s="35"/>
      <c r="K1011" s="26"/>
    </row>
    <row r="1012" spans="1:11" s="28" customFormat="1" ht="23.1" hidden="1" customHeight="1" x14ac:dyDescent="0.25">
      <c r="A1012" s="1"/>
      <c r="B1012" s="29">
        <f t="shared" si="67"/>
        <v>0</v>
      </c>
      <c r="C1012" s="25"/>
      <c r="D1012" s="25"/>
      <c r="E1012" s="30">
        <f t="shared" si="68"/>
        <v>0</v>
      </c>
      <c r="F1012" s="31"/>
      <c r="G1012" s="31"/>
      <c r="H1012" s="31"/>
      <c r="I1012" s="33"/>
      <c r="J1012" s="35"/>
      <c r="K1012" s="26"/>
    </row>
    <row r="1013" spans="1:11" s="28" customFormat="1" ht="23.1" hidden="1" customHeight="1" x14ac:dyDescent="0.25">
      <c r="A1013" s="1"/>
      <c r="B1013" s="29">
        <f t="shared" si="67"/>
        <v>0</v>
      </c>
      <c r="C1013" s="25"/>
      <c r="D1013" s="25"/>
      <c r="E1013" s="30">
        <f t="shared" si="68"/>
        <v>0</v>
      </c>
      <c r="F1013" s="31"/>
      <c r="G1013" s="31"/>
      <c r="H1013" s="31"/>
      <c r="I1013" s="33"/>
      <c r="J1013" s="35"/>
      <c r="K1013" s="26"/>
    </row>
    <row r="1014" spans="1:11" s="28" customFormat="1" ht="23.1" hidden="1" customHeight="1" x14ac:dyDescent="0.25">
      <c r="A1014" s="1"/>
      <c r="B1014" s="29">
        <f t="shared" si="67"/>
        <v>0</v>
      </c>
      <c r="C1014" s="25"/>
      <c r="D1014" s="25"/>
      <c r="E1014" s="30">
        <f t="shared" si="68"/>
        <v>0</v>
      </c>
      <c r="F1014" s="31"/>
      <c r="G1014" s="31"/>
      <c r="H1014" s="31"/>
      <c r="I1014" s="33"/>
      <c r="J1014" s="35"/>
      <c r="K1014" s="26"/>
    </row>
    <row r="1015" spans="1:11" s="28" customFormat="1" ht="23.1" hidden="1" customHeight="1" x14ac:dyDescent="0.25">
      <c r="A1015" s="1"/>
      <c r="B1015" s="29">
        <f t="shared" si="67"/>
        <v>0</v>
      </c>
      <c r="C1015" s="25"/>
      <c r="D1015" s="25"/>
      <c r="E1015" s="30">
        <f t="shared" si="68"/>
        <v>0</v>
      </c>
      <c r="F1015" s="31"/>
      <c r="G1015" s="31"/>
      <c r="H1015" s="31"/>
      <c r="I1015" s="33"/>
      <c r="J1015" s="35"/>
      <c r="K1015" s="26"/>
    </row>
    <row r="1016" spans="1:11" s="28" customFormat="1" ht="23.1" hidden="1" customHeight="1" x14ac:dyDescent="0.25">
      <c r="A1016" s="1"/>
      <c r="B1016" s="29">
        <f t="shared" si="67"/>
        <v>0</v>
      </c>
      <c r="C1016" s="25"/>
      <c r="D1016" s="25"/>
      <c r="E1016" s="30">
        <f t="shared" si="68"/>
        <v>0</v>
      </c>
      <c r="F1016" s="31"/>
      <c r="G1016" s="31"/>
      <c r="H1016" s="31"/>
      <c r="I1016" s="33"/>
      <c r="J1016" s="35"/>
      <c r="K1016" s="26"/>
    </row>
    <row r="1017" spans="1:11" s="28" customFormat="1" ht="23.1" hidden="1" customHeight="1" x14ac:dyDescent="0.25">
      <c r="A1017" s="1"/>
      <c r="B1017" s="29">
        <f t="shared" si="67"/>
        <v>0</v>
      </c>
      <c r="C1017" s="25"/>
      <c r="D1017" s="25"/>
      <c r="E1017" s="30">
        <f t="shared" si="68"/>
        <v>0</v>
      </c>
      <c r="F1017" s="31"/>
      <c r="G1017" s="31"/>
      <c r="H1017" s="31"/>
      <c r="I1017" s="33"/>
      <c r="J1017" s="35"/>
      <c r="K1017" s="26"/>
    </row>
    <row r="1018" spans="1:11" ht="23.1" hidden="1" customHeight="1" x14ac:dyDescent="0.25">
      <c r="B1018" s="29">
        <f t="shared" si="67"/>
        <v>0</v>
      </c>
      <c r="C1018" s="25"/>
      <c r="D1018" s="25"/>
      <c r="E1018" s="36">
        <f>E1017+F1018-G1018</f>
        <v>0</v>
      </c>
      <c r="F1018" s="32"/>
      <c r="G1018" s="32"/>
      <c r="H1018" s="34"/>
      <c r="I1018" s="33"/>
      <c r="J1018" s="27"/>
      <c r="K1018" s="26"/>
    </row>
    <row r="1019" spans="1:11" ht="23.1" hidden="1" customHeight="1" x14ac:dyDescent="0.25">
      <c r="B1019" s="37"/>
      <c r="E1019" s="38"/>
      <c r="F1019" s="38"/>
      <c r="G1019" s="38"/>
      <c r="H1019" s="39"/>
      <c r="I1019" s="40"/>
      <c r="J1019" s="41"/>
      <c r="K1019" s="28"/>
    </row>
    <row r="1020" spans="1:11" ht="23.1" hidden="1" customHeight="1" x14ac:dyDescent="0.25">
      <c r="B1020" s="37"/>
      <c r="D1020" s="15">
        <f>G993</f>
        <v>3010</v>
      </c>
      <c r="E1020" s="42"/>
      <c r="F1020" s="43" t="s">
        <v>10</v>
      </c>
      <c r="G1020" s="38"/>
      <c r="H1020" s="39"/>
      <c r="I1020" s="40"/>
      <c r="J1020" s="41"/>
      <c r="K1020" s="28"/>
    </row>
    <row r="1021" spans="1:11" ht="23.1" hidden="1" customHeight="1" x14ac:dyDescent="0.25">
      <c r="B1021" s="37"/>
      <c r="E1021" s="11"/>
      <c r="F1021" s="44" t="s">
        <v>11</v>
      </c>
      <c r="G1021" s="38"/>
      <c r="H1021" s="39"/>
      <c r="I1021" s="40"/>
      <c r="J1021" s="41"/>
      <c r="K1021" s="28"/>
    </row>
    <row r="1022" spans="1:11" s="28" customFormat="1" ht="23.1" hidden="1" customHeight="1" x14ac:dyDescent="0.25">
      <c r="A1022" s="48"/>
      <c r="B1022" s="49"/>
      <c r="E1022" s="50"/>
      <c r="F1022" s="51"/>
      <c r="G1022" s="38"/>
      <c r="H1022" s="39"/>
      <c r="I1022" s="40"/>
      <c r="J1022" s="41"/>
    </row>
    <row r="1023" spans="1:11" s="12" customFormat="1" ht="23.1" customHeight="1" x14ac:dyDescent="0.25">
      <c r="B1023" s="13" t="s">
        <v>1</v>
      </c>
      <c r="C1023" s="13"/>
      <c r="D1023" s="13"/>
      <c r="E1023" s="14" t="s">
        <v>2</v>
      </c>
      <c r="F1023" s="14"/>
      <c r="G1023" s="15">
        <v>3011</v>
      </c>
      <c r="H1023" s="16"/>
      <c r="I1023" s="17"/>
      <c r="J1023" s="18"/>
    </row>
    <row r="1024" spans="1:11" ht="23.1" hidden="1" customHeight="1" thickBot="1" x14ac:dyDescent="0.3">
      <c r="B1024" s="19" t="s">
        <v>3</v>
      </c>
      <c r="C1024" s="19" t="s">
        <v>4</v>
      </c>
      <c r="D1024" s="19" t="s">
        <v>5</v>
      </c>
      <c r="E1024" s="20" t="s">
        <v>6</v>
      </c>
      <c r="F1024" s="21" t="s">
        <v>4</v>
      </c>
      <c r="G1024" s="21" t="s">
        <v>5</v>
      </c>
      <c r="H1024" s="22" t="s">
        <v>7</v>
      </c>
      <c r="I1024" s="23" t="s">
        <v>8</v>
      </c>
      <c r="J1024" s="24" t="s">
        <v>9</v>
      </c>
    </row>
    <row r="1025" spans="1:11" s="28" customFormat="1" ht="23.1" hidden="1" customHeight="1" x14ac:dyDescent="0.25">
      <c r="A1025" s="1"/>
      <c r="B1025" s="29">
        <v>0</v>
      </c>
      <c r="C1025" s="25"/>
      <c r="D1025" s="25"/>
      <c r="E1025" s="30">
        <v>0</v>
      </c>
      <c r="F1025" s="31"/>
      <c r="G1025" s="31"/>
      <c r="H1025" s="31"/>
      <c r="I1025" s="33"/>
      <c r="J1025" s="35"/>
      <c r="K1025" s="26"/>
    </row>
    <row r="1026" spans="1:11" s="28" customFormat="1" ht="23.1" hidden="1" customHeight="1" x14ac:dyDescent="0.25">
      <c r="A1026" s="1"/>
      <c r="B1026" s="29">
        <f t="shared" ref="B1026:B1048" si="69">B1025+C1026-D1026</f>
        <v>0</v>
      </c>
      <c r="C1026" s="25"/>
      <c r="D1026" s="25"/>
      <c r="E1026" s="30">
        <f t="shared" ref="E1026:E1047" si="70">E1025+F1026-G1026</f>
        <v>0</v>
      </c>
      <c r="F1026" s="31"/>
      <c r="G1026" s="31"/>
      <c r="H1026" s="31"/>
      <c r="I1026" s="33"/>
      <c r="J1026" s="35"/>
      <c r="K1026" s="26"/>
    </row>
    <row r="1027" spans="1:11" s="28" customFormat="1" ht="23.1" hidden="1" customHeight="1" x14ac:dyDescent="0.25">
      <c r="A1027" s="1"/>
      <c r="B1027" s="29">
        <f t="shared" si="69"/>
        <v>0</v>
      </c>
      <c r="C1027" s="25"/>
      <c r="D1027" s="25"/>
      <c r="E1027" s="30">
        <f t="shared" si="70"/>
        <v>0</v>
      </c>
      <c r="F1027" s="31"/>
      <c r="G1027" s="31"/>
      <c r="H1027" s="31"/>
      <c r="I1027" s="33"/>
      <c r="J1027" s="35"/>
      <c r="K1027" s="26"/>
    </row>
    <row r="1028" spans="1:11" s="28" customFormat="1" ht="23.1" hidden="1" customHeight="1" x14ac:dyDescent="0.25">
      <c r="A1028" s="1"/>
      <c r="B1028" s="29">
        <f t="shared" si="69"/>
        <v>0</v>
      </c>
      <c r="C1028" s="25"/>
      <c r="D1028" s="25"/>
      <c r="E1028" s="30">
        <f t="shared" si="70"/>
        <v>0</v>
      </c>
      <c r="F1028" s="31"/>
      <c r="G1028" s="31"/>
      <c r="H1028" s="31"/>
      <c r="I1028" s="33"/>
      <c r="J1028" s="35"/>
      <c r="K1028" s="26"/>
    </row>
    <row r="1029" spans="1:11" s="28" customFormat="1" ht="23.1" hidden="1" customHeight="1" x14ac:dyDescent="0.25">
      <c r="A1029" s="1"/>
      <c r="B1029" s="29">
        <f t="shared" si="69"/>
        <v>0</v>
      </c>
      <c r="C1029" s="25"/>
      <c r="D1029" s="25"/>
      <c r="E1029" s="30">
        <f t="shared" si="70"/>
        <v>0</v>
      </c>
      <c r="F1029" s="31"/>
      <c r="G1029" s="31"/>
      <c r="H1029" s="31"/>
      <c r="I1029" s="33"/>
      <c r="J1029" s="35"/>
      <c r="K1029" s="26"/>
    </row>
    <row r="1030" spans="1:11" s="28" customFormat="1" ht="23.1" hidden="1" customHeight="1" x14ac:dyDescent="0.25">
      <c r="A1030" s="1"/>
      <c r="B1030" s="29">
        <f t="shared" si="69"/>
        <v>0</v>
      </c>
      <c r="C1030" s="25"/>
      <c r="D1030" s="25"/>
      <c r="E1030" s="30">
        <f t="shared" si="70"/>
        <v>0</v>
      </c>
      <c r="F1030" s="31"/>
      <c r="G1030" s="31"/>
      <c r="H1030" s="31"/>
      <c r="I1030" s="33"/>
      <c r="J1030" s="35"/>
      <c r="K1030" s="26"/>
    </row>
    <row r="1031" spans="1:11" s="28" customFormat="1" ht="23.1" hidden="1" customHeight="1" x14ac:dyDescent="0.25">
      <c r="A1031" s="1"/>
      <c r="B1031" s="29">
        <f t="shared" si="69"/>
        <v>0</v>
      </c>
      <c r="C1031" s="25"/>
      <c r="D1031" s="25"/>
      <c r="E1031" s="30">
        <f t="shared" si="70"/>
        <v>0</v>
      </c>
      <c r="F1031" s="31"/>
      <c r="G1031" s="31"/>
      <c r="H1031" s="31"/>
      <c r="I1031" s="33"/>
      <c r="J1031" s="35"/>
      <c r="K1031" s="26"/>
    </row>
    <row r="1032" spans="1:11" s="28" customFormat="1" ht="23.1" hidden="1" customHeight="1" x14ac:dyDescent="0.25">
      <c r="A1032" s="1"/>
      <c r="B1032" s="29">
        <f t="shared" si="69"/>
        <v>0</v>
      </c>
      <c r="C1032" s="25"/>
      <c r="D1032" s="25"/>
      <c r="E1032" s="30">
        <f t="shared" si="70"/>
        <v>0</v>
      </c>
      <c r="F1032" s="31"/>
      <c r="G1032" s="31"/>
      <c r="H1032" s="31"/>
      <c r="I1032" s="33"/>
      <c r="J1032" s="35"/>
      <c r="K1032" s="26"/>
    </row>
    <row r="1033" spans="1:11" s="28" customFormat="1" ht="23.1" hidden="1" customHeight="1" x14ac:dyDescent="0.25">
      <c r="A1033" s="1"/>
      <c r="B1033" s="29">
        <f t="shared" si="69"/>
        <v>0</v>
      </c>
      <c r="C1033" s="25"/>
      <c r="D1033" s="25"/>
      <c r="E1033" s="30">
        <f t="shared" si="70"/>
        <v>0</v>
      </c>
      <c r="F1033" s="31"/>
      <c r="G1033" s="31"/>
      <c r="H1033" s="31"/>
      <c r="I1033" s="33"/>
      <c r="J1033" s="35"/>
      <c r="K1033" s="26"/>
    </row>
    <row r="1034" spans="1:11" s="28" customFormat="1" ht="23.1" hidden="1" customHeight="1" x14ac:dyDescent="0.25">
      <c r="A1034" s="1"/>
      <c r="B1034" s="29">
        <f t="shared" si="69"/>
        <v>0</v>
      </c>
      <c r="C1034" s="25"/>
      <c r="D1034" s="25"/>
      <c r="E1034" s="30">
        <f t="shared" si="70"/>
        <v>0</v>
      </c>
      <c r="F1034" s="31"/>
      <c r="G1034" s="31"/>
      <c r="H1034" s="31"/>
      <c r="I1034" s="33"/>
      <c r="J1034" s="35"/>
      <c r="K1034" s="26"/>
    </row>
    <row r="1035" spans="1:11" s="28" customFormat="1" ht="23.1" hidden="1" customHeight="1" x14ac:dyDescent="0.25">
      <c r="A1035" s="1"/>
      <c r="B1035" s="29">
        <f t="shared" si="69"/>
        <v>0</v>
      </c>
      <c r="C1035" s="25"/>
      <c r="D1035" s="25"/>
      <c r="E1035" s="30">
        <f t="shared" si="70"/>
        <v>0</v>
      </c>
      <c r="F1035" s="31"/>
      <c r="G1035" s="31"/>
      <c r="H1035" s="31"/>
      <c r="I1035" s="33"/>
      <c r="J1035" s="35"/>
      <c r="K1035" s="26"/>
    </row>
    <row r="1036" spans="1:11" s="28" customFormat="1" ht="23.1" hidden="1" customHeight="1" x14ac:dyDescent="0.25">
      <c r="A1036" s="1"/>
      <c r="B1036" s="29">
        <f t="shared" si="69"/>
        <v>0</v>
      </c>
      <c r="C1036" s="25"/>
      <c r="D1036" s="25"/>
      <c r="E1036" s="30">
        <f t="shared" si="70"/>
        <v>0</v>
      </c>
      <c r="F1036" s="31"/>
      <c r="G1036" s="31"/>
      <c r="H1036" s="31"/>
      <c r="I1036" s="33"/>
      <c r="J1036" s="35"/>
      <c r="K1036" s="26"/>
    </row>
    <row r="1037" spans="1:11" s="28" customFormat="1" ht="23.1" hidden="1" customHeight="1" x14ac:dyDescent="0.25">
      <c r="A1037" s="1"/>
      <c r="B1037" s="29">
        <f t="shared" si="69"/>
        <v>0</v>
      </c>
      <c r="C1037" s="25"/>
      <c r="D1037" s="25"/>
      <c r="E1037" s="30">
        <f t="shared" si="70"/>
        <v>0</v>
      </c>
      <c r="F1037" s="31"/>
      <c r="G1037" s="31"/>
      <c r="H1037" s="31"/>
      <c r="I1037" s="33"/>
      <c r="J1037" s="35"/>
      <c r="K1037" s="26"/>
    </row>
    <row r="1038" spans="1:11" s="28" customFormat="1" ht="23.1" hidden="1" customHeight="1" x14ac:dyDescent="0.25">
      <c r="A1038" s="1"/>
      <c r="B1038" s="29">
        <f t="shared" si="69"/>
        <v>0</v>
      </c>
      <c r="C1038" s="25"/>
      <c r="D1038" s="25"/>
      <c r="E1038" s="30">
        <f t="shared" si="70"/>
        <v>0</v>
      </c>
      <c r="F1038" s="31"/>
      <c r="G1038" s="31"/>
      <c r="H1038" s="31"/>
      <c r="I1038" s="33"/>
      <c r="J1038" s="35"/>
      <c r="K1038" s="26"/>
    </row>
    <row r="1039" spans="1:11" s="28" customFormat="1" ht="23.1" hidden="1" customHeight="1" x14ac:dyDescent="0.25">
      <c r="A1039" s="1"/>
      <c r="B1039" s="29">
        <f t="shared" si="69"/>
        <v>0</v>
      </c>
      <c r="C1039" s="25"/>
      <c r="D1039" s="25"/>
      <c r="E1039" s="30">
        <f t="shared" si="70"/>
        <v>0</v>
      </c>
      <c r="F1039" s="31"/>
      <c r="G1039" s="31"/>
      <c r="H1039" s="31"/>
      <c r="I1039" s="33"/>
      <c r="J1039" s="35"/>
      <c r="K1039" s="26"/>
    </row>
    <row r="1040" spans="1:11" s="28" customFormat="1" ht="23.1" hidden="1" customHeight="1" x14ac:dyDescent="0.25">
      <c r="A1040" s="1"/>
      <c r="B1040" s="29">
        <f t="shared" si="69"/>
        <v>0</v>
      </c>
      <c r="C1040" s="25"/>
      <c r="D1040" s="25"/>
      <c r="E1040" s="30">
        <f t="shared" si="70"/>
        <v>0</v>
      </c>
      <c r="F1040" s="31"/>
      <c r="G1040" s="31"/>
      <c r="H1040" s="31"/>
      <c r="I1040" s="33"/>
      <c r="J1040" s="35"/>
      <c r="K1040" s="26"/>
    </row>
    <row r="1041" spans="1:11" s="28" customFormat="1" ht="23.1" hidden="1" customHeight="1" x14ac:dyDescent="0.25">
      <c r="A1041" s="1"/>
      <c r="B1041" s="29">
        <f t="shared" si="69"/>
        <v>0</v>
      </c>
      <c r="C1041" s="25"/>
      <c r="D1041" s="25"/>
      <c r="E1041" s="30">
        <f t="shared" si="70"/>
        <v>0</v>
      </c>
      <c r="F1041" s="31"/>
      <c r="G1041" s="31"/>
      <c r="H1041" s="31"/>
      <c r="I1041" s="33"/>
      <c r="J1041" s="35"/>
      <c r="K1041" s="26"/>
    </row>
    <row r="1042" spans="1:11" s="28" customFormat="1" ht="23.1" hidden="1" customHeight="1" x14ac:dyDescent="0.25">
      <c r="A1042" s="1"/>
      <c r="B1042" s="29">
        <f t="shared" si="69"/>
        <v>0</v>
      </c>
      <c r="C1042" s="25"/>
      <c r="D1042" s="25"/>
      <c r="E1042" s="30">
        <f t="shared" si="70"/>
        <v>0</v>
      </c>
      <c r="F1042" s="31"/>
      <c r="G1042" s="31"/>
      <c r="H1042" s="31"/>
      <c r="I1042" s="33"/>
      <c r="J1042" s="35"/>
      <c r="K1042" s="26"/>
    </row>
    <row r="1043" spans="1:11" s="28" customFormat="1" ht="23.1" hidden="1" customHeight="1" x14ac:dyDescent="0.25">
      <c r="A1043" s="1"/>
      <c r="B1043" s="29">
        <f t="shared" si="69"/>
        <v>0</v>
      </c>
      <c r="C1043" s="25"/>
      <c r="D1043" s="25"/>
      <c r="E1043" s="30">
        <f t="shared" si="70"/>
        <v>0</v>
      </c>
      <c r="F1043" s="31"/>
      <c r="G1043" s="31"/>
      <c r="H1043" s="31"/>
      <c r="I1043" s="33"/>
      <c r="J1043" s="35"/>
      <c r="K1043" s="26"/>
    </row>
    <row r="1044" spans="1:11" s="28" customFormat="1" ht="23.1" hidden="1" customHeight="1" x14ac:dyDescent="0.25">
      <c r="A1044" s="1"/>
      <c r="B1044" s="29">
        <f t="shared" si="69"/>
        <v>0</v>
      </c>
      <c r="C1044" s="25"/>
      <c r="D1044" s="25"/>
      <c r="E1044" s="30">
        <f t="shared" si="70"/>
        <v>0</v>
      </c>
      <c r="F1044" s="31"/>
      <c r="G1044" s="31"/>
      <c r="H1044" s="31"/>
      <c r="I1044" s="33"/>
      <c r="J1044" s="35"/>
      <c r="K1044" s="26"/>
    </row>
    <row r="1045" spans="1:11" s="28" customFormat="1" ht="23.1" hidden="1" customHeight="1" x14ac:dyDescent="0.25">
      <c r="A1045" s="1"/>
      <c r="B1045" s="29">
        <f t="shared" si="69"/>
        <v>0</v>
      </c>
      <c r="C1045" s="25"/>
      <c r="D1045" s="25"/>
      <c r="E1045" s="30">
        <f t="shared" si="70"/>
        <v>0</v>
      </c>
      <c r="F1045" s="31"/>
      <c r="G1045" s="31"/>
      <c r="H1045" s="31"/>
      <c r="I1045" s="33"/>
      <c r="J1045" s="35"/>
      <c r="K1045" s="26"/>
    </row>
    <row r="1046" spans="1:11" s="28" customFormat="1" ht="23.1" hidden="1" customHeight="1" x14ac:dyDescent="0.25">
      <c r="A1046" s="1"/>
      <c r="B1046" s="29">
        <f t="shared" si="69"/>
        <v>0</v>
      </c>
      <c r="C1046" s="25"/>
      <c r="D1046" s="25"/>
      <c r="E1046" s="30">
        <f t="shared" si="70"/>
        <v>0</v>
      </c>
      <c r="F1046" s="31"/>
      <c r="G1046" s="31"/>
      <c r="H1046" s="31"/>
      <c r="I1046" s="33"/>
      <c r="J1046" s="35"/>
      <c r="K1046" s="26"/>
    </row>
    <row r="1047" spans="1:11" s="28" customFormat="1" ht="23.1" hidden="1" customHeight="1" x14ac:dyDescent="0.25">
      <c r="A1047" s="1"/>
      <c r="B1047" s="29">
        <f t="shared" si="69"/>
        <v>0</v>
      </c>
      <c r="C1047" s="25"/>
      <c r="D1047" s="25"/>
      <c r="E1047" s="30">
        <f t="shared" si="70"/>
        <v>0</v>
      </c>
      <c r="F1047" s="31"/>
      <c r="G1047" s="31"/>
      <c r="H1047" s="31"/>
      <c r="I1047" s="33"/>
      <c r="J1047" s="35"/>
      <c r="K1047" s="26"/>
    </row>
    <row r="1048" spans="1:11" ht="23.1" hidden="1" customHeight="1" x14ac:dyDescent="0.25">
      <c r="B1048" s="29">
        <f t="shared" si="69"/>
        <v>0</v>
      </c>
      <c r="C1048" s="25"/>
      <c r="D1048" s="25"/>
      <c r="E1048" s="36">
        <f>E1047+F1048-G1048</f>
        <v>0</v>
      </c>
      <c r="F1048" s="32"/>
      <c r="G1048" s="32"/>
      <c r="H1048" s="34"/>
      <c r="I1048" s="33"/>
      <c r="J1048" s="27"/>
      <c r="K1048" s="26"/>
    </row>
    <row r="1049" spans="1:11" ht="23.1" hidden="1" customHeight="1" x14ac:dyDescent="0.25">
      <c r="B1049" s="37"/>
      <c r="E1049" s="38"/>
      <c r="F1049" s="38"/>
      <c r="G1049" s="38"/>
      <c r="H1049" s="39"/>
      <c r="I1049" s="40"/>
      <c r="J1049" s="41"/>
      <c r="K1049" s="28"/>
    </row>
    <row r="1050" spans="1:11" ht="23.1" hidden="1" customHeight="1" x14ac:dyDescent="0.25">
      <c r="B1050" s="37"/>
      <c r="D1050" s="15">
        <f>G1023</f>
        <v>3011</v>
      </c>
      <c r="E1050" s="42"/>
      <c r="F1050" s="43" t="s">
        <v>10</v>
      </c>
      <c r="G1050" s="38"/>
      <c r="H1050" s="39"/>
      <c r="I1050" s="40"/>
      <c r="J1050" s="41"/>
      <c r="K1050" s="28"/>
    </row>
    <row r="1051" spans="1:11" ht="23.1" hidden="1" customHeight="1" x14ac:dyDescent="0.25">
      <c r="B1051" s="37"/>
      <c r="E1051" s="11"/>
      <c r="F1051" s="44" t="s">
        <v>11</v>
      </c>
      <c r="G1051" s="38"/>
      <c r="H1051" s="39"/>
      <c r="I1051" s="40"/>
      <c r="J1051" s="41"/>
      <c r="K1051" s="28"/>
    </row>
    <row r="1052" spans="1:11" s="28" customFormat="1" ht="23.1" hidden="1" customHeight="1" x14ac:dyDescent="0.25">
      <c r="A1052" s="48"/>
      <c r="B1052" s="49"/>
      <c r="E1052" s="50"/>
      <c r="F1052" s="51"/>
      <c r="G1052" s="38"/>
      <c r="H1052" s="39"/>
      <c r="I1052" s="40"/>
      <c r="J1052" s="41"/>
    </row>
    <row r="1053" spans="1:11" s="12" customFormat="1" ht="23.1" customHeight="1" x14ac:dyDescent="0.25">
      <c r="B1053" s="13" t="s">
        <v>1</v>
      </c>
      <c r="C1053" s="13"/>
      <c r="D1053" s="13"/>
      <c r="E1053" s="14" t="s">
        <v>2</v>
      </c>
      <c r="F1053" s="14"/>
      <c r="G1053" s="15">
        <v>3012</v>
      </c>
      <c r="H1053" s="16"/>
      <c r="I1053" s="17"/>
      <c r="J1053" s="18"/>
    </row>
    <row r="1054" spans="1:11" ht="23.1" hidden="1" customHeight="1" thickBot="1" x14ac:dyDescent="0.3">
      <c r="B1054" s="19" t="s">
        <v>3</v>
      </c>
      <c r="C1054" s="19" t="s">
        <v>4</v>
      </c>
      <c r="D1054" s="19" t="s">
        <v>5</v>
      </c>
      <c r="E1054" s="20" t="s">
        <v>6</v>
      </c>
      <c r="F1054" s="21" t="s">
        <v>4</v>
      </c>
      <c r="G1054" s="21" t="s">
        <v>5</v>
      </c>
      <c r="H1054" s="22" t="s">
        <v>7</v>
      </c>
      <c r="I1054" s="23" t="s">
        <v>8</v>
      </c>
      <c r="J1054" s="24" t="s">
        <v>9</v>
      </c>
    </row>
    <row r="1055" spans="1:11" s="28" customFormat="1" ht="23.1" hidden="1" customHeight="1" x14ac:dyDescent="0.25">
      <c r="A1055" s="1"/>
      <c r="B1055" s="29">
        <v>0</v>
      </c>
      <c r="C1055" s="25"/>
      <c r="D1055" s="25"/>
      <c r="E1055" s="30">
        <v>0</v>
      </c>
      <c r="F1055" s="31"/>
      <c r="G1055" s="31"/>
      <c r="H1055" s="31"/>
      <c r="I1055" s="33"/>
      <c r="J1055" s="35"/>
      <c r="K1055" s="26"/>
    </row>
    <row r="1056" spans="1:11" s="28" customFormat="1" ht="23.1" hidden="1" customHeight="1" x14ac:dyDescent="0.25">
      <c r="A1056" s="1"/>
      <c r="B1056" s="29">
        <f t="shared" ref="B1056:B1078" si="71">B1055+C1056-D1056</f>
        <v>0</v>
      </c>
      <c r="C1056" s="25"/>
      <c r="D1056" s="25"/>
      <c r="E1056" s="30">
        <f t="shared" ref="E1056:E1077" si="72">E1055+F1056-G1056</f>
        <v>0</v>
      </c>
      <c r="F1056" s="31"/>
      <c r="G1056" s="31"/>
      <c r="H1056" s="31"/>
      <c r="I1056" s="33"/>
      <c r="J1056" s="35"/>
      <c r="K1056" s="26"/>
    </row>
    <row r="1057" spans="1:11" s="28" customFormat="1" ht="23.1" hidden="1" customHeight="1" x14ac:dyDescent="0.25">
      <c r="A1057" s="1"/>
      <c r="B1057" s="29">
        <f t="shared" si="71"/>
        <v>0</v>
      </c>
      <c r="C1057" s="25"/>
      <c r="D1057" s="25"/>
      <c r="E1057" s="30">
        <f t="shared" si="72"/>
        <v>0</v>
      </c>
      <c r="F1057" s="31"/>
      <c r="G1057" s="31"/>
      <c r="H1057" s="31"/>
      <c r="I1057" s="33"/>
      <c r="J1057" s="35"/>
      <c r="K1057" s="26"/>
    </row>
    <row r="1058" spans="1:11" s="28" customFormat="1" ht="23.1" hidden="1" customHeight="1" x14ac:dyDescent="0.25">
      <c r="A1058" s="1"/>
      <c r="B1058" s="29">
        <f t="shared" si="71"/>
        <v>0</v>
      </c>
      <c r="C1058" s="25"/>
      <c r="D1058" s="25"/>
      <c r="E1058" s="30">
        <f t="shared" si="72"/>
        <v>0</v>
      </c>
      <c r="F1058" s="31"/>
      <c r="G1058" s="31"/>
      <c r="H1058" s="31"/>
      <c r="I1058" s="33"/>
      <c r="J1058" s="35"/>
      <c r="K1058" s="26"/>
    </row>
    <row r="1059" spans="1:11" s="28" customFormat="1" ht="23.1" hidden="1" customHeight="1" x14ac:dyDescent="0.25">
      <c r="A1059" s="1"/>
      <c r="B1059" s="29">
        <f t="shared" si="71"/>
        <v>0</v>
      </c>
      <c r="C1059" s="25"/>
      <c r="D1059" s="25"/>
      <c r="E1059" s="30">
        <f t="shared" si="72"/>
        <v>0</v>
      </c>
      <c r="F1059" s="31"/>
      <c r="G1059" s="31"/>
      <c r="H1059" s="31"/>
      <c r="I1059" s="33"/>
      <c r="J1059" s="35"/>
      <c r="K1059" s="26"/>
    </row>
    <row r="1060" spans="1:11" s="28" customFormat="1" ht="23.1" hidden="1" customHeight="1" x14ac:dyDescent="0.25">
      <c r="A1060" s="1"/>
      <c r="B1060" s="29">
        <f t="shared" si="71"/>
        <v>0</v>
      </c>
      <c r="C1060" s="25"/>
      <c r="D1060" s="25"/>
      <c r="E1060" s="30">
        <f t="shared" si="72"/>
        <v>0</v>
      </c>
      <c r="F1060" s="31"/>
      <c r="G1060" s="31"/>
      <c r="H1060" s="31"/>
      <c r="I1060" s="33"/>
      <c r="J1060" s="35"/>
      <c r="K1060" s="26"/>
    </row>
    <row r="1061" spans="1:11" s="28" customFormat="1" ht="23.1" hidden="1" customHeight="1" x14ac:dyDescent="0.25">
      <c r="A1061" s="1"/>
      <c r="B1061" s="29">
        <f t="shared" si="71"/>
        <v>0</v>
      </c>
      <c r="C1061" s="25"/>
      <c r="D1061" s="25"/>
      <c r="E1061" s="30">
        <f t="shared" si="72"/>
        <v>0</v>
      </c>
      <c r="F1061" s="31"/>
      <c r="G1061" s="31"/>
      <c r="H1061" s="31"/>
      <c r="I1061" s="33"/>
      <c r="J1061" s="35"/>
      <c r="K1061" s="26"/>
    </row>
    <row r="1062" spans="1:11" s="28" customFormat="1" ht="23.1" hidden="1" customHeight="1" x14ac:dyDescent="0.25">
      <c r="A1062" s="1"/>
      <c r="B1062" s="29">
        <f t="shared" si="71"/>
        <v>0</v>
      </c>
      <c r="C1062" s="25"/>
      <c r="D1062" s="25"/>
      <c r="E1062" s="30">
        <f t="shared" si="72"/>
        <v>0</v>
      </c>
      <c r="F1062" s="31"/>
      <c r="G1062" s="31"/>
      <c r="H1062" s="31"/>
      <c r="I1062" s="33"/>
      <c r="J1062" s="35"/>
      <c r="K1062" s="26"/>
    </row>
    <row r="1063" spans="1:11" s="28" customFormat="1" ht="23.1" hidden="1" customHeight="1" x14ac:dyDescent="0.25">
      <c r="A1063" s="1"/>
      <c r="B1063" s="29">
        <f t="shared" si="71"/>
        <v>0</v>
      </c>
      <c r="C1063" s="25"/>
      <c r="D1063" s="25"/>
      <c r="E1063" s="30">
        <f t="shared" si="72"/>
        <v>0</v>
      </c>
      <c r="F1063" s="31"/>
      <c r="G1063" s="31"/>
      <c r="H1063" s="31"/>
      <c r="I1063" s="33"/>
      <c r="J1063" s="35"/>
      <c r="K1063" s="26"/>
    </row>
    <row r="1064" spans="1:11" s="28" customFormat="1" ht="23.1" hidden="1" customHeight="1" x14ac:dyDescent="0.25">
      <c r="A1064" s="1"/>
      <c r="B1064" s="29">
        <f t="shared" si="71"/>
        <v>0</v>
      </c>
      <c r="C1064" s="25"/>
      <c r="D1064" s="25"/>
      <c r="E1064" s="30">
        <f t="shared" si="72"/>
        <v>0</v>
      </c>
      <c r="F1064" s="31"/>
      <c r="G1064" s="31"/>
      <c r="H1064" s="31"/>
      <c r="I1064" s="33"/>
      <c r="J1064" s="35"/>
      <c r="K1064" s="26"/>
    </row>
    <row r="1065" spans="1:11" s="28" customFormat="1" ht="23.1" hidden="1" customHeight="1" x14ac:dyDescent="0.25">
      <c r="A1065" s="1"/>
      <c r="B1065" s="29">
        <f t="shared" si="71"/>
        <v>0</v>
      </c>
      <c r="C1065" s="25"/>
      <c r="D1065" s="25"/>
      <c r="E1065" s="30">
        <f t="shared" si="72"/>
        <v>0</v>
      </c>
      <c r="F1065" s="31"/>
      <c r="G1065" s="31"/>
      <c r="H1065" s="31"/>
      <c r="I1065" s="33"/>
      <c r="J1065" s="35"/>
      <c r="K1065" s="26"/>
    </row>
    <row r="1066" spans="1:11" s="28" customFormat="1" ht="23.1" hidden="1" customHeight="1" x14ac:dyDescent="0.25">
      <c r="A1066" s="1"/>
      <c r="B1066" s="29">
        <f t="shared" si="71"/>
        <v>0</v>
      </c>
      <c r="C1066" s="25"/>
      <c r="D1066" s="25"/>
      <c r="E1066" s="30">
        <f t="shared" si="72"/>
        <v>0</v>
      </c>
      <c r="F1066" s="31"/>
      <c r="G1066" s="31"/>
      <c r="H1066" s="31"/>
      <c r="I1066" s="33"/>
      <c r="J1066" s="35"/>
      <c r="K1066" s="26"/>
    </row>
    <row r="1067" spans="1:11" s="28" customFormat="1" ht="23.1" hidden="1" customHeight="1" x14ac:dyDescent="0.25">
      <c r="A1067" s="1"/>
      <c r="B1067" s="29">
        <f t="shared" si="71"/>
        <v>0</v>
      </c>
      <c r="C1067" s="25"/>
      <c r="D1067" s="25"/>
      <c r="E1067" s="30">
        <f t="shared" si="72"/>
        <v>0</v>
      </c>
      <c r="F1067" s="31"/>
      <c r="G1067" s="31"/>
      <c r="H1067" s="31"/>
      <c r="I1067" s="33"/>
      <c r="J1067" s="35"/>
      <c r="K1067" s="26"/>
    </row>
    <row r="1068" spans="1:11" s="28" customFormat="1" ht="23.1" hidden="1" customHeight="1" x14ac:dyDescent="0.25">
      <c r="A1068" s="1"/>
      <c r="B1068" s="29">
        <f t="shared" si="71"/>
        <v>0</v>
      </c>
      <c r="C1068" s="25"/>
      <c r="D1068" s="25"/>
      <c r="E1068" s="30">
        <f t="shared" si="72"/>
        <v>0</v>
      </c>
      <c r="F1068" s="31"/>
      <c r="G1068" s="31"/>
      <c r="H1068" s="31"/>
      <c r="I1068" s="33"/>
      <c r="J1068" s="35"/>
      <c r="K1068" s="26"/>
    </row>
    <row r="1069" spans="1:11" s="28" customFormat="1" ht="23.1" hidden="1" customHeight="1" x14ac:dyDescent="0.25">
      <c r="A1069" s="1"/>
      <c r="B1069" s="29">
        <f t="shared" si="71"/>
        <v>0</v>
      </c>
      <c r="C1069" s="25"/>
      <c r="D1069" s="25"/>
      <c r="E1069" s="30">
        <f t="shared" si="72"/>
        <v>0</v>
      </c>
      <c r="F1069" s="31"/>
      <c r="G1069" s="31"/>
      <c r="H1069" s="31"/>
      <c r="I1069" s="33"/>
      <c r="J1069" s="35"/>
      <c r="K1069" s="26"/>
    </row>
    <row r="1070" spans="1:11" s="28" customFormat="1" ht="23.1" hidden="1" customHeight="1" x14ac:dyDescent="0.25">
      <c r="A1070" s="1"/>
      <c r="B1070" s="29">
        <f t="shared" si="71"/>
        <v>0</v>
      </c>
      <c r="C1070" s="25"/>
      <c r="D1070" s="25"/>
      <c r="E1070" s="30">
        <f t="shared" si="72"/>
        <v>0</v>
      </c>
      <c r="F1070" s="31"/>
      <c r="G1070" s="31"/>
      <c r="H1070" s="31"/>
      <c r="I1070" s="33"/>
      <c r="J1070" s="35"/>
      <c r="K1070" s="26"/>
    </row>
    <row r="1071" spans="1:11" s="28" customFormat="1" ht="23.1" hidden="1" customHeight="1" x14ac:dyDescent="0.25">
      <c r="A1071" s="1"/>
      <c r="B1071" s="29">
        <f t="shared" si="71"/>
        <v>0</v>
      </c>
      <c r="C1071" s="25"/>
      <c r="D1071" s="25"/>
      <c r="E1071" s="30">
        <f t="shared" si="72"/>
        <v>0</v>
      </c>
      <c r="F1071" s="31"/>
      <c r="G1071" s="31"/>
      <c r="H1071" s="31"/>
      <c r="I1071" s="33"/>
      <c r="J1071" s="35"/>
      <c r="K1071" s="26"/>
    </row>
    <row r="1072" spans="1:11" s="28" customFormat="1" ht="23.1" hidden="1" customHeight="1" x14ac:dyDescent="0.25">
      <c r="A1072" s="1"/>
      <c r="B1072" s="29">
        <f t="shared" si="71"/>
        <v>0</v>
      </c>
      <c r="C1072" s="25"/>
      <c r="D1072" s="25"/>
      <c r="E1072" s="30">
        <f t="shared" si="72"/>
        <v>0</v>
      </c>
      <c r="F1072" s="31"/>
      <c r="G1072" s="31"/>
      <c r="H1072" s="31"/>
      <c r="I1072" s="33"/>
      <c r="J1072" s="35"/>
      <c r="K1072" s="26"/>
    </row>
    <row r="1073" spans="1:11" s="28" customFormat="1" ht="23.1" hidden="1" customHeight="1" x14ac:dyDescent="0.25">
      <c r="A1073" s="1"/>
      <c r="B1073" s="29">
        <f t="shared" si="71"/>
        <v>0</v>
      </c>
      <c r="C1073" s="25"/>
      <c r="D1073" s="25"/>
      <c r="E1073" s="30">
        <f t="shared" si="72"/>
        <v>0</v>
      </c>
      <c r="F1073" s="31"/>
      <c r="G1073" s="31"/>
      <c r="H1073" s="31"/>
      <c r="I1073" s="33"/>
      <c r="J1073" s="35"/>
      <c r="K1073" s="26"/>
    </row>
    <row r="1074" spans="1:11" s="28" customFormat="1" ht="23.1" hidden="1" customHeight="1" x14ac:dyDescent="0.25">
      <c r="A1074" s="1"/>
      <c r="B1074" s="29">
        <f t="shared" si="71"/>
        <v>0</v>
      </c>
      <c r="C1074" s="25"/>
      <c r="D1074" s="25"/>
      <c r="E1074" s="30">
        <f t="shared" si="72"/>
        <v>0</v>
      </c>
      <c r="F1074" s="31"/>
      <c r="G1074" s="31"/>
      <c r="H1074" s="31"/>
      <c r="I1074" s="33"/>
      <c r="J1074" s="35"/>
      <c r="K1074" s="26"/>
    </row>
    <row r="1075" spans="1:11" s="28" customFormat="1" ht="23.1" hidden="1" customHeight="1" x14ac:dyDescent="0.25">
      <c r="A1075" s="1"/>
      <c r="B1075" s="29">
        <f t="shared" si="71"/>
        <v>0</v>
      </c>
      <c r="C1075" s="25"/>
      <c r="D1075" s="25"/>
      <c r="E1075" s="30">
        <f t="shared" si="72"/>
        <v>0</v>
      </c>
      <c r="F1075" s="31"/>
      <c r="G1075" s="31"/>
      <c r="H1075" s="31"/>
      <c r="I1075" s="33"/>
      <c r="J1075" s="35"/>
      <c r="K1075" s="26"/>
    </row>
    <row r="1076" spans="1:11" s="28" customFormat="1" ht="23.1" hidden="1" customHeight="1" x14ac:dyDescent="0.25">
      <c r="A1076" s="1"/>
      <c r="B1076" s="29">
        <f t="shared" si="71"/>
        <v>0</v>
      </c>
      <c r="C1076" s="25"/>
      <c r="D1076" s="25"/>
      <c r="E1076" s="30">
        <f t="shared" si="72"/>
        <v>0</v>
      </c>
      <c r="F1076" s="31"/>
      <c r="G1076" s="31"/>
      <c r="H1076" s="31"/>
      <c r="I1076" s="33"/>
      <c r="J1076" s="35"/>
      <c r="K1076" s="26"/>
    </row>
    <row r="1077" spans="1:11" s="28" customFormat="1" ht="23.1" hidden="1" customHeight="1" x14ac:dyDescent="0.25">
      <c r="A1077" s="1"/>
      <c r="B1077" s="29">
        <f t="shared" si="71"/>
        <v>0</v>
      </c>
      <c r="C1077" s="25"/>
      <c r="D1077" s="25"/>
      <c r="E1077" s="30">
        <f t="shared" si="72"/>
        <v>0</v>
      </c>
      <c r="F1077" s="31"/>
      <c r="G1077" s="31"/>
      <c r="H1077" s="31"/>
      <c r="I1077" s="33"/>
      <c r="J1077" s="35"/>
      <c r="K1077" s="26"/>
    </row>
    <row r="1078" spans="1:11" ht="23.1" hidden="1" customHeight="1" x14ac:dyDescent="0.25">
      <c r="B1078" s="29">
        <f t="shared" si="71"/>
        <v>0</v>
      </c>
      <c r="C1078" s="25"/>
      <c r="D1078" s="25"/>
      <c r="E1078" s="36">
        <f>E1077+F1078-G1078</f>
        <v>0</v>
      </c>
      <c r="F1078" s="32"/>
      <c r="G1078" s="32"/>
      <c r="H1078" s="34"/>
      <c r="I1078" s="33"/>
      <c r="J1078" s="27"/>
      <c r="K1078" s="26"/>
    </row>
    <row r="1079" spans="1:11" ht="23.1" hidden="1" customHeight="1" x14ac:dyDescent="0.25">
      <c r="B1079" s="37"/>
      <c r="E1079" s="38"/>
      <c r="F1079" s="38"/>
      <c r="G1079" s="38"/>
      <c r="H1079" s="39"/>
      <c r="I1079" s="40"/>
      <c r="J1079" s="41"/>
      <c r="K1079" s="28"/>
    </row>
    <row r="1080" spans="1:11" ht="23.1" hidden="1" customHeight="1" x14ac:dyDescent="0.25">
      <c r="B1080" s="37"/>
      <c r="D1080" s="15">
        <f>G1053</f>
        <v>3012</v>
      </c>
      <c r="E1080" s="42"/>
      <c r="F1080" s="43" t="s">
        <v>10</v>
      </c>
      <c r="G1080" s="38"/>
      <c r="H1080" s="39"/>
      <c r="I1080" s="40"/>
      <c r="J1080" s="41"/>
      <c r="K1080" s="28"/>
    </row>
    <row r="1081" spans="1:11" ht="23.1" hidden="1" customHeight="1" x14ac:dyDescent="0.25">
      <c r="B1081" s="37"/>
      <c r="E1081" s="11"/>
      <c r="F1081" s="44" t="s">
        <v>11</v>
      </c>
      <c r="G1081" s="38"/>
      <c r="H1081" s="39"/>
      <c r="I1081" s="40"/>
      <c r="J1081" s="41"/>
      <c r="K1081" s="28"/>
    </row>
    <row r="1082" spans="1:11" s="28" customFormat="1" ht="23.1" hidden="1" customHeight="1" x14ac:dyDescent="0.25">
      <c r="A1082" s="48"/>
      <c r="B1082" s="49"/>
      <c r="E1082" s="50"/>
      <c r="F1082" s="51"/>
      <c r="G1082" s="38"/>
      <c r="H1082" s="39"/>
      <c r="I1082" s="40"/>
      <c r="J1082" s="41"/>
    </row>
    <row r="1083" spans="1:11" s="12" customFormat="1" ht="23.1" customHeight="1" x14ac:dyDescent="0.25">
      <c r="B1083" s="13" t="s">
        <v>1</v>
      </c>
      <c r="C1083" s="13"/>
      <c r="D1083" s="13"/>
      <c r="E1083" s="14" t="s">
        <v>2</v>
      </c>
      <c r="F1083" s="14"/>
      <c r="G1083" s="15">
        <v>4001</v>
      </c>
      <c r="H1083" s="16"/>
      <c r="I1083" s="17"/>
      <c r="J1083" s="18"/>
    </row>
    <row r="1084" spans="1:11" ht="23.1" hidden="1" customHeight="1" thickBot="1" x14ac:dyDescent="0.3">
      <c r="B1084" s="19" t="s">
        <v>3</v>
      </c>
      <c r="C1084" s="19" t="s">
        <v>4</v>
      </c>
      <c r="D1084" s="19" t="s">
        <v>5</v>
      </c>
      <c r="E1084" s="20" t="s">
        <v>6</v>
      </c>
      <c r="F1084" s="21" t="s">
        <v>4</v>
      </c>
      <c r="G1084" s="21" t="s">
        <v>5</v>
      </c>
      <c r="H1084" s="22" t="s">
        <v>7</v>
      </c>
      <c r="I1084" s="23" t="s">
        <v>8</v>
      </c>
      <c r="J1084" s="24" t="s">
        <v>9</v>
      </c>
    </row>
    <row r="1085" spans="1:11" s="28" customFormat="1" ht="23.1" hidden="1" customHeight="1" x14ac:dyDescent="0.25">
      <c r="A1085" s="1"/>
      <c r="B1085" s="29">
        <v>0</v>
      </c>
      <c r="C1085" s="25"/>
      <c r="D1085" s="25"/>
      <c r="E1085" s="30">
        <v>0</v>
      </c>
      <c r="F1085" s="31"/>
      <c r="G1085" s="31"/>
      <c r="H1085" s="31"/>
      <c r="I1085" s="33"/>
      <c r="J1085" s="35"/>
      <c r="K1085" s="26"/>
    </row>
    <row r="1086" spans="1:11" s="28" customFormat="1" ht="23.1" hidden="1" customHeight="1" x14ac:dyDescent="0.25">
      <c r="A1086" s="1"/>
      <c r="B1086" s="29">
        <f t="shared" ref="B1086:B1108" si="73">B1085+C1086-D1086</f>
        <v>0</v>
      </c>
      <c r="C1086" s="25"/>
      <c r="D1086" s="25"/>
      <c r="E1086" s="30">
        <f t="shared" ref="E1086:E1107" si="74">E1085+F1086-G1086</f>
        <v>0</v>
      </c>
      <c r="F1086" s="31"/>
      <c r="G1086" s="31"/>
      <c r="H1086" s="31"/>
      <c r="I1086" s="33"/>
      <c r="J1086" s="35"/>
      <c r="K1086" s="26"/>
    </row>
    <row r="1087" spans="1:11" s="28" customFormat="1" ht="23.1" hidden="1" customHeight="1" x14ac:dyDescent="0.25">
      <c r="A1087" s="1"/>
      <c r="B1087" s="29">
        <f t="shared" si="73"/>
        <v>0</v>
      </c>
      <c r="C1087" s="25"/>
      <c r="D1087" s="25"/>
      <c r="E1087" s="30">
        <f t="shared" si="74"/>
        <v>0</v>
      </c>
      <c r="F1087" s="31"/>
      <c r="G1087" s="31"/>
      <c r="H1087" s="31"/>
      <c r="I1087" s="33"/>
      <c r="J1087" s="35"/>
      <c r="K1087" s="26"/>
    </row>
    <row r="1088" spans="1:11" s="28" customFormat="1" ht="23.1" hidden="1" customHeight="1" x14ac:dyDescent="0.25">
      <c r="A1088" s="1"/>
      <c r="B1088" s="29">
        <f t="shared" si="73"/>
        <v>0</v>
      </c>
      <c r="C1088" s="25"/>
      <c r="D1088" s="25"/>
      <c r="E1088" s="30">
        <f t="shared" si="74"/>
        <v>0</v>
      </c>
      <c r="F1088" s="31"/>
      <c r="G1088" s="31"/>
      <c r="H1088" s="31"/>
      <c r="I1088" s="33"/>
      <c r="J1088" s="35"/>
      <c r="K1088" s="26"/>
    </row>
    <row r="1089" spans="1:11" s="28" customFormat="1" ht="23.1" hidden="1" customHeight="1" x14ac:dyDescent="0.25">
      <c r="A1089" s="1"/>
      <c r="B1089" s="29">
        <f t="shared" si="73"/>
        <v>0</v>
      </c>
      <c r="C1089" s="25"/>
      <c r="D1089" s="25"/>
      <c r="E1089" s="30">
        <f t="shared" si="74"/>
        <v>0</v>
      </c>
      <c r="F1089" s="31"/>
      <c r="G1089" s="31"/>
      <c r="H1089" s="31"/>
      <c r="I1089" s="33"/>
      <c r="J1089" s="35"/>
      <c r="K1089" s="26"/>
    </row>
    <row r="1090" spans="1:11" s="28" customFormat="1" ht="23.1" hidden="1" customHeight="1" x14ac:dyDescent="0.25">
      <c r="A1090" s="1"/>
      <c r="B1090" s="29">
        <f t="shared" si="73"/>
        <v>0</v>
      </c>
      <c r="C1090" s="25"/>
      <c r="D1090" s="25"/>
      <c r="E1090" s="30">
        <f t="shared" si="74"/>
        <v>0</v>
      </c>
      <c r="F1090" s="31"/>
      <c r="G1090" s="31"/>
      <c r="H1090" s="31"/>
      <c r="I1090" s="33"/>
      <c r="J1090" s="35"/>
      <c r="K1090" s="26"/>
    </row>
    <row r="1091" spans="1:11" s="28" customFormat="1" ht="23.1" hidden="1" customHeight="1" x14ac:dyDescent="0.25">
      <c r="A1091" s="1"/>
      <c r="B1091" s="29">
        <f t="shared" si="73"/>
        <v>0</v>
      </c>
      <c r="C1091" s="25"/>
      <c r="D1091" s="25"/>
      <c r="E1091" s="30">
        <f t="shared" si="74"/>
        <v>0</v>
      </c>
      <c r="F1091" s="31"/>
      <c r="G1091" s="31"/>
      <c r="H1091" s="31"/>
      <c r="I1091" s="33"/>
      <c r="J1091" s="35"/>
      <c r="K1091" s="26"/>
    </row>
    <row r="1092" spans="1:11" s="28" customFormat="1" ht="23.1" hidden="1" customHeight="1" x14ac:dyDescent="0.25">
      <c r="A1092" s="1"/>
      <c r="B1092" s="29">
        <f t="shared" si="73"/>
        <v>0</v>
      </c>
      <c r="C1092" s="25"/>
      <c r="D1092" s="25"/>
      <c r="E1092" s="30">
        <f t="shared" si="74"/>
        <v>0</v>
      </c>
      <c r="F1092" s="31"/>
      <c r="G1092" s="31"/>
      <c r="H1092" s="31"/>
      <c r="I1092" s="33"/>
      <c r="J1092" s="35"/>
      <c r="K1092" s="26"/>
    </row>
    <row r="1093" spans="1:11" s="28" customFormat="1" ht="23.1" hidden="1" customHeight="1" x14ac:dyDescent="0.25">
      <c r="A1093" s="1"/>
      <c r="B1093" s="29">
        <f t="shared" si="73"/>
        <v>0</v>
      </c>
      <c r="C1093" s="25"/>
      <c r="D1093" s="25"/>
      <c r="E1093" s="30">
        <f t="shared" si="74"/>
        <v>0</v>
      </c>
      <c r="F1093" s="31"/>
      <c r="G1093" s="31"/>
      <c r="H1093" s="31"/>
      <c r="I1093" s="33"/>
      <c r="J1093" s="35"/>
      <c r="K1093" s="26"/>
    </row>
    <row r="1094" spans="1:11" s="28" customFormat="1" ht="23.1" hidden="1" customHeight="1" x14ac:dyDescent="0.25">
      <c r="A1094" s="1"/>
      <c r="B1094" s="29">
        <f t="shared" si="73"/>
        <v>0</v>
      </c>
      <c r="C1094" s="25"/>
      <c r="D1094" s="25"/>
      <c r="E1094" s="30">
        <f t="shared" si="74"/>
        <v>0</v>
      </c>
      <c r="F1094" s="31"/>
      <c r="G1094" s="31"/>
      <c r="H1094" s="31"/>
      <c r="I1094" s="33"/>
      <c r="J1094" s="35"/>
      <c r="K1094" s="26"/>
    </row>
    <row r="1095" spans="1:11" s="28" customFormat="1" ht="23.1" hidden="1" customHeight="1" x14ac:dyDescent="0.25">
      <c r="A1095" s="1"/>
      <c r="B1095" s="29">
        <f t="shared" si="73"/>
        <v>0</v>
      </c>
      <c r="C1095" s="25"/>
      <c r="D1095" s="25"/>
      <c r="E1095" s="30">
        <f t="shared" si="74"/>
        <v>0</v>
      </c>
      <c r="F1095" s="31"/>
      <c r="G1095" s="31"/>
      <c r="H1095" s="31"/>
      <c r="I1095" s="33"/>
      <c r="J1095" s="35"/>
      <c r="K1095" s="26"/>
    </row>
    <row r="1096" spans="1:11" s="28" customFormat="1" ht="23.1" hidden="1" customHeight="1" x14ac:dyDescent="0.25">
      <c r="A1096" s="1"/>
      <c r="B1096" s="29">
        <f t="shared" si="73"/>
        <v>0</v>
      </c>
      <c r="C1096" s="25"/>
      <c r="D1096" s="25"/>
      <c r="E1096" s="30">
        <f t="shared" si="74"/>
        <v>0</v>
      </c>
      <c r="F1096" s="31"/>
      <c r="G1096" s="31"/>
      <c r="H1096" s="31"/>
      <c r="I1096" s="33"/>
      <c r="J1096" s="35"/>
      <c r="K1096" s="26"/>
    </row>
    <row r="1097" spans="1:11" s="28" customFormat="1" ht="23.1" hidden="1" customHeight="1" x14ac:dyDescent="0.25">
      <c r="A1097" s="1"/>
      <c r="B1097" s="29">
        <f t="shared" si="73"/>
        <v>0</v>
      </c>
      <c r="C1097" s="25"/>
      <c r="D1097" s="25"/>
      <c r="E1097" s="30">
        <f t="shared" si="74"/>
        <v>0</v>
      </c>
      <c r="F1097" s="31"/>
      <c r="G1097" s="31"/>
      <c r="H1097" s="31"/>
      <c r="I1097" s="33"/>
      <c r="J1097" s="35"/>
      <c r="K1097" s="26"/>
    </row>
    <row r="1098" spans="1:11" s="28" customFormat="1" ht="23.1" hidden="1" customHeight="1" x14ac:dyDescent="0.25">
      <c r="A1098" s="1"/>
      <c r="B1098" s="29">
        <f t="shared" si="73"/>
        <v>0</v>
      </c>
      <c r="C1098" s="25"/>
      <c r="D1098" s="25"/>
      <c r="E1098" s="30">
        <f t="shared" si="74"/>
        <v>0</v>
      </c>
      <c r="F1098" s="31"/>
      <c r="G1098" s="31"/>
      <c r="H1098" s="31"/>
      <c r="I1098" s="33"/>
      <c r="J1098" s="35"/>
      <c r="K1098" s="26"/>
    </row>
    <row r="1099" spans="1:11" s="28" customFormat="1" ht="23.1" hidden="1" customHeight="1" x14ac:dyDescent="0.25">
      <c r="A1099" s="1"/>
      <c r="B1099" s="29">
        <f t="shared" si="73"/>
        <v>0</v>
      </c>
      <c r="C1099" s="25"/>
      <c r="D1099" s="25"/>
      <c r="E1099" s="30">
        <f t="shared" si="74"/>
        <v>0</v>
      </c>
      <c r="F1099" s="31"/>
      <c r="G1099" s="31"/>
      <c r="H1099" s="31"/>
      <c r="I1099" s="33"/>
      <c r="J1099" s="35"/>
      <c r="K1099" s="26"/>
    </row>
    <row r="1100" spans="1:11" s="28" customFormat="1" ht="23.1" hidden="1" customHeight="1" x14ac:dyDescent="0.25">
      <c r="A1100" s="1"/>
      <c r="B1100" s="29">
        <f t="shared" si="73"/>
        <v>0</v>
      </c>
      <c r="C1100" s="25"/>
      <c r="D1100" s="25"/>
      <c r="E1100" s="30">
        <f t="shared" si="74"/>
        <v>0</v>
      </c>
      <c r="F1100" s="31"/>
      <c r="G1100" s="31"/>
      <c r="H1100" s="31"/>
      <c r="I1100" s="33"/>
      <c r="J1100" s="35"/>
      <c r="K1100" s="26"/>
    </row>
    <row r="1101" spans="1:11" s="28" customFormat="1" ht="23.1" hidden="1" customHeight="1" x14ac:dyDescent="0.25">
      <c r="A1101" s="1"/>
      <c r="B1101" s="29">
        <f t="shared" si="73"/>
        <v>0</v>
      </c>
      <c r="C1101" s="25"/>
      <c r="D1101" s="25"/>
      <c r="E1101" s="30">
        <f t="shared" si="74"/>
        <v>0</v>
      </c>
      <c r="F1101" s="31"/>
      <c r="G1101" s="31"/>
      <c r="H1101" s="31"/>
      <c r="I1101" s="33"/>
      <c r="J1101" s="35"/>
      <c r="K1101" s="26"/>
    </row>
    <row r="1102" spans="1:11" s="28" customFormat="1" ht="23.1" hidden="1" customHeight="1" thickBot="1" x14ac:dyDescent="0.25">
      <c r="A1102" s="1"/>
      <c r="B1102" s="29">
        <f t="shared" si="73"/>
        <v>0</v>
      </c>
      <c r="C1102" s="25"/>
      <c r="D1102" s="25"/>
      <c r="E1102" s="30">
        <f t="shared" si="74"/>
        <v>0</v>
      </c>
      <c r="F1102" s="31"/>
      <c r="G1102" s="31"/>
      <c r="H1102" s="31"/>
      <c r="I1102" s="33"/>
      <c r="J1102" s="35"/>
      <c r="K1102" s="26"/>
    </row>
    <row r="1103" spans="1:11" s="28" customFormat="1" ht="23.1" hidden="1" customHeight="1" thickBot="1" x14ac:dyDescent="0.25">
      <c r="A1103" s="1"/>
      <c r="B1103" s="29">
        <f t="shared" si="73"/>
        <v>0</v>
      </c>
      <c r="C1103" s="25"/>
      <c r="D1103" s="25"/>
      <c r="E1103" s="30">
        <f t="shared" si="74"/>
        <v>0</v>
      </c>
      <c r="F1103" s="31"/>
      <c r="G1103" s="31"/>
      <c r="H1103" s="31"/>
      <c r="I1103" s="33"/>
      <c r="J1103" s="35"/>
      <c r="K1103" s="26"/>
    </row>
    <row r="1104" spans="1:11" s="28" customFormat="1" ht="23.1" hidden="1" customHeight="1" x14ac:dyDescent="0.25">
      <c r="A1104" s="1"/>
      <c r="B1104" s="29">
        <f t="shared" si="73"/>
        <v>0</v>
      </c>
      <c r="C1104" s="25"/>
      <c r="D1104" s="25"/>
      <c r="E1104" s="30">
        <f t="shared" si="74"/>
        <v>0</v>
      </c>
      <c r="F1104" s="31"/>
      <c r="G1104" s="31"/>
      <c r="H1104" s="31"/>
      <c r="I1104" s="33"/>
      <c r="J1104" s="35"/>
      <c r="K1104" s="26"/>
    </row>
    <row r="1105" spans="1:11" s="28" customFormat="1" ht="23.1" hidden="1" customHeight="1" x14ac:dyDescent="0.25">
      <c r="A1105" s="1"/>
      <c r="B1105" s="29">
        <f t="shared" si="73"/>
        <v>0</v>
      </c>
      <c r="C1105" s="25"/>
      <c r="D1105" s="25"/>
      <c r="E1105" s="30">
        <f t="shared" si="74"/>
        <v>0</v>
      </c>
      <c r="F1105" s="31"/>
      <c r="G1105" s="31"/>
      <c r="H1105" s="31"/>
      <c r="I1105" s="33"/>
      <c r="J1105" s="35"/>
      <c r="K1105" s="26"/>
    </row>
    <row r="1106" spans="1:11" s="28" customFormat="1" ht="23.1" hidden="1" customHeight="1" x14ac:dyDescent="0.25">
      <c r="A1106" s="1"/>
      <c r="B1106" s="29">
        <f t="shared" si="73"/>
        <v>0</v>
      </c>
      <c r="C1106" s="25"/>
      <c r="D1106" s="25"/>
      <c r="E1106" s="30">
        <f t="shared" si="74"/>
        <v>0</v>
      </c>
      <c r="F1106" s="31"/>
      <c r="G1106" s="31"/>
      <c r="H1106" s="31"/>
      <c r="I1106" s="33"/>
      <c r="J1106" s="35"/>
      <c r="K1106" s="26"/>
    </row>
    <row r="1107" spans="1:11" s="28" customFormat="1" ht="23.1" hidden="1" customHeight="1" x14ac:dyDescent="0.25">
      <c r="A1107" s="1"/>
      <c r="B1107" s="29">
        <f t="shared" si="73"/>
        <v>0</v>
      </c>
      <c r="C1107" s="25"/>
      <c r="D1107" s="25"/>
      <c r="E1107" s="30">
        <f t="shared" si="74"/>
        <v>0</v>
      </c>
      <c r="F1107" s="31"/>
      <c r="G1107" s="31"/>
      <c r="H1107" s="31"/>
      <c r="I1107" s="33"/>
      <c r="J1107" s="35"/>
      <c r="K1107" s="26"/>
    </row>
    <row r="1108" spans="1:11" ht="23.1" hidden="1" customHeight="1" x14ac:dyDescent="0.25">
      <c r="B1108" s="29">
        <f t="shared" si="73"/>
        <v>0</v>
      </c>
      <c r="C1108" s="25"/>
      <c r="D1108" s="25"/>
      <c r="E1108" s="36">
        <f>E1107+F1108-G1108</f>
        <v>0</v>
      </c>
      <c r="F1108" s="32"/>
      <c r="G1108" s="32"/>
      <c r="H1108" s="34"/>
      <c r="I1108" s="33"/>
      <c r="J1108" s="27"/>
      <c r="K1108" s="26"/>
    </row>
    <row r="1109" spans="1:11" ht="23.1" hidden="1" customHeight="1" x14ac:dyDescent="0.25">
      <c r="B1109" s="37"/>
      <c r="E1109" s="38"/>
      <c r="F1109" s="38"/>
      <c r="G1109" s="38"/>
      <c r="H1109" s="39"/>
      <c r="I1109" s="40"/>
      <c r="J1109" s="41"/>
      <c r="K1109" s="28"/>
    </row>
    <row r="1110" spans="1:11" ht="23.1" hidden="1" customHeight="1" x14ac:dyDescent="0.25">
      <c r="B1110" s="37"/>
      <c r="D1110" s="15">
        <f>G1083</f>
        <v>4001</v>
      </c>
      <c r="E1110" s="42"/>
      <c r="F1110" s="43" t="s">
        <v>10</v>
      </c>
      <c r="G1110" s="38"/>
      <c r="H1110" s="39"/>
      <c r="I1110" s="40"/>
      <c r="J1110" s="41"/>
      <c r="K1110" s="28"/>
    </row>
    <row r="1111" spans="1:11" ht="23.1" hidden="1" customHeight="1" x14ac:dyDescent="0.25">
      <c r="B1111" s="37"/>
      <c r="E1111" s="11"/>
      <c r="F1111" s="44" t="s">
        <v>11</v>
      </c>
      <c r="G1111" s="38"/>
      <c r="H1111" s="39"/>
      <c r="I1111" s="40"/>
      <c r="J1111" s="41"/>
      <c r="K1111" s="28"/>
    </row>
    <row r="1112" spans="1:11" s="28" customFormat="1" ht="23.1" hidden="1" customHeight="1" x14ac:dyDescent="0.25">
      <c r="A1112" s="48"/>
      <c r="B1112" s="49"/>
      <c r="E1112" s="50"/>
      <c r="F1112" s="51"/>
      <c r="G1112" s="38"/>
      <c r="H1112" s="39"/>
      <c r="I1112" s="40"/>
      <c r="J1112" s="41"/>
    </row>
    <row r="1113" spans="1:11" s="12" customFormat="1" ht="23.1" customHeight="1" x14ac:dyDescent="0.25">
      <c r="B1113" s="13" t="s">
        <v>1</v>
      </c>
      <c r="C1113" s="13"/>
      <c r="D1113" s="13"/>
      <c r="E1113" s="14" t="s">
        <v>2</v>
      </c>
      <c r="F1113" s="14"/>
      <c r="G1113" s="15">
        <v>4002</v>
      </c>
      <c r="H1113" s="16"/>
      <c r="I1113" s="17"/>
      <c r="J1113" s="18"/>
    </row>
    <row r="1114" spans="1:11" ht="23.1" hidden="1" customHeight="1" thickBot="1" x14ac:dyDescent="0.3">
      <c r="B1114" s="19" t="s">
        <v>3</v>
      </c>
      <c r="C1114" s="19" t="s">
        <v>4</v>
      </c>
      <c r="D1114" s="19" t="s">
        <v>5</v>
      </c>
      <c r="E1114" s="20" t="s">
        <v>6</v>
      </c>
      <c r="F1114" s="21" t="s">
        <v>4</v>
      </c>
      <c r="G1114" s="21" t="s">
        <v>5</v>
      </c>
      <c r="H1114" s="22" t="s">
        <v>7</v>
      </c>
      <c r="I1114" s="23" t="s">
        <v>8</v>
      </c>
      <c r="J1114" s="24" t="s">
        <v>9</v>
      </c>
    </row>
    <row r="1115" spans="1:11" s="28" customFormat="1" ht="23.1" hidden="1" customHeight="1" x14ac:dyDescent="0.25">
      <c r="A1115" s="1"/>
      <c r="B1115" s="29">
        <v>0</v>
      </c>
      <c r="C1115" s="25"/>
      <c r="D1115" s="25"/>
      <c r="E1115" s="30">
        <v>0</v>
      </c>
      <c r="F1115" s="31"/>
      <c r="G1115" s="31"/>
      <c r="H1115" s="31"/>
      <c r="I1115" s="33"/>
      <c r="J1115" s="35"/>
      <c r="K1115" s="26"/>
    </row>
    <row r="1116" spans="1:11" s="28" customFormat="1" ht="23.1" hidden="1" customHeight="1" x14ac:dyDescent="0.25">
      <c r="A1116" s="1"/>
      <c r="B1116" s="29">
        <f t="shared" ref="B1116:B1138" si="75">B1115+C1116-D1116</f>
        <v>0</v>
      </c>
      <c r="C1116" s="25"/>
      <c r="D1116" s="25"/>
      <c r="E1116" s="30">
        <f t="shared" ref="E1116:E1137" si="76">E1115+F1116-G1116</f>
        <v>0</v>
      </c>
      <c r="F1116" s="31"/>
      <c r="G1116" s="31"/>
      <c r="H1116" s="31"/>
      <c r="I1116" s="33"/>
      <c r="J1116" s="35"/>
      <c r="K1116" s="26"/>
    </row>
    <row r="1117" spans="1:11" s="28" customFormat="1" ht="23.1" hidden="1" customHeight="1" x14ac:dyDescent="0.25">
      <c r="A1117" s="1"/>
      <c r="B1117" s="29">
        <f t="shared" si="75"/>
        <v>0</v>
      </c>
      <c r="C1117" s="25"/>
      <c r="D1117" s="25"/>
      <c r="E1117" s="30">
        <f t="shared" si="76"/>
        <v>0</v>
      </c>
      <c r="F1117" s="31"/>
      <c r="G1117" s="31"/>
      <c r="H1117" s="31"/>
      <c r="I1117" s="33"/>
      <c r="J1117" s="35"/>
      <c r="K1117" s="26"/>
    </row>
    <row r="1118" spans="1:11" s="28" customFormat="1" ht="23.1" hidden="1" customHeight="1" x14ac:dyDescent="0.25">
      <c r="A1118" s="1"/>
      <c r="B1118" s="29">
        <f t="shared" si="75"/>
        <v>0</v>
      </c>
      <c r="C1118" s="25"/>
      <c r="D1118" s="25"/>
      <c r="E1118" s="30">
        <f t="shared" si="76"/>
        <v>0</v>
      </c>
      <c r="F1118" s="31"/>
      <c r="G1118" s="31"/>
      <c r="H1118" s="31"/>
      <c r="I1118" s="33"/>
      <c r="J1118" s="35"/>
      <c r="K1118" s="26"/>
    </row>
    <row r="1119" spans="1:11" s="28" customFormat="1" ht="23.1" hidden="1" customHeight="1" x14ac:dyDescent="0.25">
      <c r="A1119" s="1"/>
      <c r="B1119" s="29">
        <f t="shared" si="75"/>
        <v>0</v>
      </c>
      <c r="C1119" s="25"/>
      <c r="D1119" s="25"/>
      <c r="E1119" s="30">
        <f t="shared" si="76"/>
        <v>0</v>
      </c>
      <c r="F1119" s="31"/>
      <c r="G1119" s="31"/>
      <c r="H1119" s="31"/>
      <c r="I1119" s="33"/>
      <c r="J1119" s="35"/>
      <c r="K1119" s="26"/>
    </row>
    <row r="1120" spans="1:11" s="28" customFormat="1" ht="23.1" hidden="1" customHeight="1" x14ac:dyDescent="0.25">
      <c r="A1120" s="1"/>
      <c r="B1120" s="29">
        <f t="shared" si="75"/>
        <v>0</v>
      </c>
      <c r="C1120" s="25"/>
      <c r="D1120" s="25"/>
      <c r="E1120" s="30">
        <f t="shared" si="76"/>
        <v>0</v>
      </c>
      <c r="F1120" s="31"/>
      <c r="G1120" s="31"/>
      <c r="H1120" s="31"/>
      <c r="I1120" s="33"/>
      <c r="J1120" s="35"/>
      <c r="K1120" s="26"/>
    </row>
    <row r="1121" spans="1:11" s="28" customFormat="1" ht="23.1" hidden="1" customHeight="1" thickBot="1" x14ac:dyDescent="0.25">
      <c r="A1121" s="1"/>
      <c r="B1121" s="29">
        <f t="shared" si="75"/>
        <v>0</v>
      </c>
      <c r="C1121" s="25"/>
      <c r="D1121" s="25"/>
      <c r="E1121" s="30">
        <f t="shared" si="76"/>
        <v>0</v>
      </c>
      <c r="F1121" s="31"/>
      <c r="G1121" s="31"/>
      <c r="H1121" s="31"/>
      <c r="I1121" s="33"/>
      <c r="J1121" s="35"/>
      <c r="K1121" s="26"/>
    </row>
    <row r="1122" spans="1:11" s="28" customFormat="1" ht="23.1" hidden="1" customHeight="1" thickBot="1" x14ac:dyDescent="0.25">
      <c r="A1122" s="1"/>
      <c r="B1122" s="29">
        <f t="shared" si="75"/>
        <v>0</v>
      </c>
      <c r="C1122" s="25"/>
      <c r="D1122" s="25"/>
      <c r="E1122" s="30">
        <f t="shared" si="76"/>
        <v>0</v>
      </c>
      <c r="F1122" s="31"/>
      <c r="G1122" s="31"/>
      <c r="H1122" s="31"/>
      <c r="I1122" s="33"/>
      <c r="J1122" s="35"/>
      <c r="K1122" s="26"/>
    </row>
    <row r="1123" spans="1:11" s="28" customFormat="1" ht="23.1" hidden="1" customHeight="1" x14ac:dyDescent="0.25">
      <c r="A1123" s="1"/>
      <c r="B1123" s="29">
        <f t="shared" si="75"/>
        <v>0</v>
      </c>
      <c r="C1123" s="25"/>
      <c r="D1123" s="25"/>
      <c r="E1123" s="30">
        <f t="shared" si="76"/>
        <v>0</v>
      </c>
      <c r="F1123" s="31"/>
      <c r="G1123" s="31"/>
      <c r="H1123" s="31"/>
      <c r="I1123" s="33"/>
      <c r="J1123" s="35"/>
      <c r="K1123" s="26"/>
    </row>
    <row r="1124" spans="1:11" s="28" customFormat="1" ht="23.1" hidden="1" customHeight="1" x14ac:dyDescent="0.25">
      <c r="A1124" s="1"/>
      <c r="B1124" s="29">
        <f t="shared" si="75"/>
        <v>0</v>
      </c>
      <c r="C1124" s="25"/>
      <c r="D1124" s="25"/>
      <c r="E1124" s="30">
        <f t="shared" si="76"/>
        <v>0</v>
      </c>
      <c r="F1124" s="31"/>
      <c r="G1124" s="31"/>
      <c r="H1124" s="31"/>
      <c r="I1124" s="33"/>
      <c r="J1124" s="35"/>
      <c r="K1124" s="26"/>
    </row>
    <row r="1125" spans="1:11" s="28" customFormat="1" ht="23.1" hidden="1" customHeight="1" x14ac:dyDescent="0.25">
      <c r="A1125" s="1"/>
      <c r="B1125" s="29">
        <f t="shared" si="75"/>
        <v>0</v>
      </c>
      <c r="C1125" s="25"/>
      <c r="D1125" s="25"/>
      <c r="E1125" s="30">
        <f t="shared" si="76"/>
        <v>0</v>
      </c>
      <c r="F1125" s="31"/>
      <c r="G1125" s="31"/>
      <c r="H1125" s="31"/>
      <c r="I1125" s="33"/>
      <c r="J1125" s="35"/>
      <c r="K1125" s="26"/>
    </row>
    <row r="1126" spans="1:11" s="28" customFormat="1" ht="23.1" hidden="1" customHeight="1" x14ac:dyDescent="0.25">
      <c r="A1126" s="1"/>
      <c r="B1126" s="29">
        <f t="shared" si="75"/>
        <v>0</v>
      </c>
      <c r="C1126" s="25"/>
      <c r="D1126" s="25"/>
      <c r="E1126" s="30">
        <f t="shared" si="76"/>
        <v>0</v>
      </c>
      <c r="F1126" s="31"/>
      <c r="G1126" s="31"/>
      <c r="H1126" s="31"/>
      <c r="I1126" s="33"/>
      <c r="J1126" s="35"/>
      <c r="K1126" s="26"/>
    </row>
    <row r="1127" spans="1:11" s="28" customFormat="1" ht="23.1" hidden="1" customHeight="1" x14ac:dyDescent="0.25">
      <c r="A1127" s="1"/>
      <c r="B1127" s="29">
        <f t="shared" si="75"/>
        <v>0</v>
      </c>
      <c r="C1127" s="25"/>
      <c r="D1127" s="25"/>
      <c r="E1127" s="30">
        <f t="shared" si="76"/>
        <v>0</v>
      </c>
      <c r="F1127" s="31"/>
      <c r="G1127" s="31"/>
      <c r="H1127" s="31"/>
      <c r="I1127" s="33"/>
      <c r="J1127" s="35"/>
      <c r="K1127" s="26"/>
    </row>
    <row r="1128" spans="1:11" s="28" customFormat="1" ht="23.1" hidden="1" customHeight="1" x14ac:dyDescent="0.25">
      <c r="A1128" s="1"/>
      <c r="B1128" s="29">
        <f t="shared" si="75"/>
        <v>0</v>
      </c>
      <c r="C1128" s="25"/>
      <c r="D1128" s="25"/>
      <c r="E1128" s="30">
        <f t="shared" si="76"/>
        <v>0</v>
      </c>
      <c r="F1128" s="31"/>
      <c r="G1128" s="31"/>
      <c r="H1128" s="31"/>
      <c r="I1128" s="33"/>
      <c r="J1128" s="35"/>
      <c r="K1128" s="26"/>
    </row>
    <row r="1129" spans="1:11" s="28" customFormat="1" ht="23.1" hidden="1" customHeight="1" x14ac:dyDescent="0.25">
      <c r="A1129" s="1"/>
      <c r="B1129" s="29">
        <f t="shared" si="75"/>
        <v>0</v>
      </c>
      <c r="C1129" s="25"/>
      <c r="D1129" s="25"/>
      <c r="E1129" s="30">
        <f t="shared" si="76"/>
        <v>0</v>
      </c>
      <c r="F1129" s="31"/>
      <c r="G1129" s="31"/>
      <c r="H1129" s="31"/>
      <c r="I1129" s="33"/>
      <c r="J1129" s="35"/>
      <c r="K1129" s="26"/>
    </row>
    <row r="1130" spans="1:11" s="28" customFormat="1" ht="23.1" hidden="1" customHeight="1" x14ac:dyDescent="0.25">
      <c r="A1130" s="1"/>
      <c r="B1130" s="29">
        <f t="shared" si="75"/>
        <v>0</v>
      </c>
      <c r="C1130" s="25"/>
      <c r="D1130" s="25"/>
      <c r="E1130" s="30">
        <f t="shared" si="76"/>
        <v>0</v>
      </c>
      <c r="F1130" s="31"/>
      <c r="G1130" s="31"/>
      <c r="H1130" s="31"/>
      <c r="I1130" s="33"/>
      <c r="J1130" s="35"/>
      <c r="K1130" s="26"/>
    </row>
    <row r="1131" spans="1:11" s="28" customFormat="1" ht="23.1" hidden="1" customHeight="1" x14ac:dyDescent="0.25">
      <c r="A1131" s="1"/>
      <c r="B1131" s="29">
        <f t="shared" si="75"/>
        <v>0</v>
      </c>
      <c r="C1131" s="25"/>
      <c r="D1131" s="25"/>
      <c r="E1131" s="30">
        <f t="shared" si="76"/>
        <v>0</v>
      </c>
      <c r="F1131" s="31"/>
      <c r="G1131" s="31"/>
      <c r="H1131" s="31"/>
      <c r="I1131" s="33"/>
      <c r="J1131" s="35"/>
      <c r="K1131" s="26"/>
    </row>
    <row r="1132" spans="1:11" s="28" customFormat="1" ht="23.1" hidden="1" customHeight="1" x14ac:dyDescent="0.25">
      <c r="A1132" s="1"/>
      <c r="B1132" s="29">
        <f t="shared" si="75"/>
        <v>0</v>
      </c>
      <c r="C1132" s="25"/>
      <c r="D1132" s="25"/>
      <c r="E1132" s="30">
        <f t="shared" si="76"/>
        <v>0</v>
      </c>
      <c r="F1132" s="31"/>
      <c r="G1132" s="31"/>
      <c r="H1132" s="31"/>
      <c r="I1132" s="33"/>
      <c r="J1132" s="35"/>
      <c r="K1132" s="26"/>
    </row>
    <row r="1133" spans="1:11" s="28" customFormat="1" ht="23.1" hidden="1" customHeight="1" x14ac:dyDescent="0.25">
      <c r="A1133" s="1"/>
      <c r="B1133" s="29">
        <f t="shared" si="75"/>
        <v>0</v>
      </c>
      <c r="C1133" s="25"/>
      <c r="D1133" s="25"/>
      <c r="E1133" s="30">
        <f t="shared" si="76"/>
        <v>0</v>
      </c>
      <c r="F1133" s="31"/>
      <c r="G1133" s="31"/>
      <c r="H1133" s="31"/>
      <c r="I1133" s="33"/>
      <c r="J1133" s="35"/>
      <c r="K1133" s="26"/>
    </row>
    <row r="1134" spans="1:11" s="28" customFormat="1" ht="23.1" hidden="1" customHeight="1" x14ac:dyDescent="0.25">
      <c r="A1134" s="1"/>
      <c r="B1134" s="29">
        <f t="shared" si="75"/>
        <v>0</v>
      </c>
      <c r="C1134" s="25"/>
      <c r="D1134" s="25"/>
      <c r="E1134" s="30">
        <f t="shared" si="76"/>
        <v>0</v>
      </c>
      <c r="F1134" s="31"/>
      <c r="G1134" s="31"/>
      <c r="H1134" s="31"/>
      <c r="I1134" s="33"/>
      <c r="J1134" s="35"/>
      <c r="K1134" s="26"/>
    </row>
    <row r="1135" spans="1:11" s="28" customFormat="1" ht="23.1" hidden="1" customHeight="1" x14ac:dyDescent="0.25">
      <c r="A1135" s="1"/>
      <c r="B1135" s="29">
        <f t="shared" si="75"/>
        <v>0</v>
      </c>
      <c r="C1135" s="25"/>
      <c r="D1135" s="25"/>
      <c r="E1135" s="30">
        <f t="shared" si="76"/>
        <v>0</v>
      </c>
      <c r="F1135" s="31"/>
      <c r="G1135" s="31"/>
      <c r="H1135" s="31"/>
      <c r="I1135" s="33"/>
      <c r="J1135" s="35"/>
      <c r="K1135" s="26"/>
    </row>
    <row r="1136" spans="1:11" s="28" customFormat="1" ht="23.1" hidden="1" customHeight="1" x14ac:dyDescent="0.25">
      <c r="A1136" s="1"/>
      <c r="B1136" s="29">
        <f t="shared" si="75"/>
        <v>0</v>
      </c>
      <c r="C1136" s="25"/>
      <c r="D1136" s="25"/>
      <c r="E1136" s="30">
        <f t="shared" si="76"/>
        <v>0</v>
      </c>
      <c r="F1136" s="31"/>
      <c r="G1136" s="31"/>
      <c r="H1136" s="31"/>
      <c r="I1136" s="33"/>
      <c r="J1136" s="35"/>
      <c r="K1136" s="26"/>
    </row>
    <row r="1137" spans="1:11" s="28" customFormat="1" ht="23.1" hidden="1" customHeight="1" x14ac:dyDescent="0.25">
      <c r="A1137" s="1"/>
      <c r="B1137" s="29">
        <f t="shared" si="75"/>
        <v>0</v>
      </c>
      <c r="C1137" s="25"/>
      <c r="D1137" s="25"/>
      <c r="E1137" s="30">
        <f t="shared" si="76"/>
        <v>0</v>
      </c>
      <c r="F1137" s="31"/>
      <c r="G1137" s="31"/>
      <c r="H1137" s="31"/>
      <c r="I1137" s="33"/>
      <c r="J1137" s="35"/>
      <c r="K1137" s="26"/>
    </row>
    <row r="1138" spans="1:11" ht="23.1" hidden="1" customHeight="1" x14ac:dyDescent="0.25">
      <c r="B1138" s="29">
        <f t="shared" si="75"/>
        <v>0</v>
      </c>
      <c r="C1138" s="25"/>
      <c r="D1138" s="25"/>
      <c r="E1138" s="36">
        <f>E1137+F1138-G1138</f>
        <v>0</v>
      </c>
      <c r="F1138" s="32"/>
      <c r="G1138" s="32"/>
      <c r="H1138" s="34"/>
      <c r="I1138" s="33"/>
      <c r="J1138" s="27"/>
      <c r="K1138" s="26"/>
    </row>
    <row r="1139" spans="1:11" ht="23.1" hidden="1" customHeight="1" x14ac:dyDescent="0.25">
      <c r="B1139" s="37"/>
      <c r="E1139" s="38"/>
      <c r="F1139" s="38"/>
      <c r="G1139" s="38"/>
      <c r="H1139" s="39"/>
      <c r="I1139" s="40"/>
      <c r="J1139" s="41"/>
      <c r="K1139" s="28"/>
    </row>
    <row r="1140" spans="1:11" ht="23.1" hidden="1" customHeight="1" x14ac:dyDescent="0.25">
      <c r="B1140" s="37"/>
      <c r="D1140" s="15">
        <f>G1113</f>
        <v>4002</v>
      </c>
      <c r="E1140" s="42"/>
      <c r="F1140" s="43" t="s">
        <v>10</v>
      </c>
      <c r="G1140" s="38"/>
      <c r="H1140" s="39"/>
      <c r="I1140" s="40"/>
      <c r="J1140" s="41"/>
      <c r="K1140" s="28"/>
    </row>
    <row r="1141" spans="1:11" ht="23.1" hidden="1" customHeight="1" x14ac:dyDescent="0.25">
      <c r="B1141" s="37"/>
      <c r="E1141" s="11"/>
      <c r="F1141" s="44" t="s">
        <v>11</v>
      </c>
      <c r="G1141" s="38"/>
      <c r="H1141" s="39"/>
      <c r="I1141" s="40"/>
      <c r="J1141" s="41"/>
      <c r="K1141" s="28"/>
    </row>
    <row r="1142" spans="1:11" s="28" customFormat="1" ht="23.1" hidden="1" customHeight="1" x14ac:dyDescent="0.25">
      <c r="A1142" s="48"/>
      <c r="B1142" s="49"/>
      <c r="E1142" s="50"/>
      <c r="F1142" s="51"/>
      <c r="G1142" s="38"/>
      <c r="H1142" s="39"/>
      <c r="I1142" s="40"/>
      <c r="J1142" s="41"/>
    </row>
    <row r="1143" spans="1:11" s="12" customFormat="1" ht="23.1" customHeight="1" x14ac:dyDescent="0.25">
      <c r="B1143" s="13" t="s">
        <v>1</v>
      </c>
      <c r="C1143" s="13"/>
      <c r="D1143" s="13"/>
      <c r="E1143" s="14" t="s">
        <v>2</v>
      </c>
      <c r="F1143" s="14"/>
      <c r="G1143" s="15">
        <v>4003</v>
      </c>
      <c r="H1143" s="16"/>
      <c r="I1143" s="17"/>
      <c r="J1143" s="18"/>
    </row>
    <row r="1144" spans="1:11" ht="23.1" hidden="1" customHeight="1" thickBot="1" x14ac:dyDescent="0.3">
      <c r="B1144" s="19" t="s">
        <v>3</v>
      </c>
      <c r="C1144" s="19" t="s">
        <v>4</v>
      </c>
      <c r="D1144" s="19" t="s">
        <v>5</v>
      </c>
      <c r="E1144" s="20" t="s">
        <v>6</v>
      </c>
      <c r="F1144" s="21" t="s">
        <v>4</v>
      </c>
      <c r="G1144" s="21" t="s">
        <v>5</v>
      </c>
      <c r="H1144" s="22" t="s">
        <v>7</v>
      </c>
      <c r="I1144" s="23" t="s">
        <v>8</v>
      </c>
      <c r="J1144" s="24" t="s">
        <v>9</v>
      </c>
    </row>
    <row r="1145" spans="1:11" s="28" customFormat="1" ht="23.1" hidden="1" customHeight="1" x14ac:dyDescent="0.25">
      <c r="A1145" s="1"/>
      <c r="B1145" s="29">
        <v>0</v>
      </c>
      <c r="C1145" s="25"/>
      <c r="D1145" s="25"/>
      <c r="E1145" s="30">
        <v>0</v>
      </c>
      <c r="F1145" s="31"/>
      <c r="G1145" s="31"/>
      <c r="H1145" s="31"/>
      <c r="I1145" s="33"/>
      <c r="J1145" s="35"/>
      <c r="K1145" s="26"/>
    </row>
    <row r="1146" spans="1:11" s="28" customFormat="1" ht="23.1" hidden="1" customHeight="1" x14ac:dyDescent="0.25">
      <c r="A1146" s="1"/>
      <c r="B1146" s="29">
        <f t="shared" ref="B1146:B1168" si="77">B1145+C1146-D1146</f>
        <v>0</v>
      </c>
      <c r="C1146" s="25"/>
      <c r="D1146" s="25"/>
      <c r="E1146" s="30">
        <f t="shared" ref="E1146:E1167" si="78">E1145+F1146-G1146</f>
        <v>0</v>
      </c>
      <c r="F1146" s="31"/>
      <c r="G1146" s="31"/>
      <c r="H1146" s="31"/>
      <c r="I1146" s="33"/>
      <c r="J1146" s="35"/>
      <c r="K1146" s="26"/>
    </row>
    <row r="1147" spans="1:11" s="28" customFormat="1" ht="23.1" hidden="1" customHeight="1" x14ac:dyDescent="0.25">
      <c r="A1147" s="1"/>
      <c r="B1147" s="29">
        <f t="shared" si="77"/>
        <v>0</v>
      </c>
      <c r="C1147" s="25"/>
      <c r="D1147" s="25"/>
      <c r="E1147" s="30">
        <f t="shared" si="78"/>
        <v>0</v>
      </c>
      <c r="F1147" s="31"/>
      <c r="G1147" s="31"/>
      <c r="H1147" s="31"/>
      <c r="I1147" s="33"/>
      <c r="J1147" s="35"/>
      <c r="K1147" s="26"/>
    </row>
    <row r="1148" spans="1:11" s="28" customFormat="1" ht="23.1" hidden="1" customHeight="1" x14ac:dyDescent="0.25">
      <c r="A1148" s="1"/>
      <c r="B1148" s="29">
        <f t="shared" si="77"/>
        <v>0</v>
      </c>
      <c r="C1148" s="25"/>
      <c r="D1148" s="25"/>
      <c r="E1148" s="30">
        <f t="shared" si="78"/>
        <v>0</v>
      </c>
      <c r="F1148" s="31"/>
      <c r="G1148" s="31"/>
      <c r="H1148" s="31"/>
      <c r="I1148" s="33"/>
      <c r="J1148" s="35"/>
      <c r="K1148" s="26"/>
    </row>
    <row r="1149" spans="1:11" s="28" customFormat="1" ht="23.1" hidden="1" customHeight="1" x14ac:dyDescent="0.25">
      <c r="A1149" s="1"/>
      <c r="B1149" s="29">
        <f t="shared" si="77"/>
        <v>0</v>
      </c>
      <c r="C1149" s="25"/>
      <c r="D1149" s="25"/>
      <c r="E1149" s="30">
        <f t="shared" si="78"/>
        <v>0</v>
      </c>
      <c r="F1149" s="31"/>
      <c r="G1149" s="31"/>
      <c r="H1149" s="31"/>
      <c r="I1149" s="33"/>
      <c r="J1149" s="35"/>
      <c r="K1149" s="26"/>
    </row>
    <row r="1150" spans="1:11" s="28" customFormat="1" ht="23.1" hidden="1" customHeight="1" x14ac:dyDescent="0.25">
      <c r="A1150" s="1"/>
      <c r="B1150" s="29">
        <f t="shared" si="77"/>
        <v>0</v>
      </c>
      <c r="C1150" s="25"/>
      <c r="D1150" s="25"/>
      <c r="E1150" s="30">
        <f t="shared" si="78"/>
        <v>0</v>
      </c>
      <c r="F1150" s="31"/>
      <c r="G1150" s="31"/>
      <c r="H1150" s="31"/>
      <c r="I1150" s="33"/>
      <c r="J1150" s="35"/>
      <c r="K1150" s="26"/>
    </row>
    <row r="1151" spans="1:11" s="28" customFormat="1" ht="23.1" hidden="1" customHeight="1" x14ac:dyDescent="0.25">
      <c r="A1151" s="1"/>
      <c r="B1151" s="29">
        <f t="shared" si="77"/>
        <v>0</v>
      </c>
      <c r="C1151" s="25"/>
      <c r="D1151" s="25"/>
      <c r="E1151" s="30">
        <f t="shared" si="78"/>
        <v>0</v>
      </c>
      <c r="F1151" s="31"/>
      <c r="G1151" s="31"/>
      <c r="H1151" s="31"/>
      <c r="I1151" s="33"/>
      <c r="J1151" s="35"/>
      <c r="K1151" s="26"/>
    </row>
    <row r="1152" spans="1:11" s="28" customFormat="1" ht="23.1" hidden="1" customHeight="1" x14ac:dyDescent="0.25">
      <c r="A1152" s="1"/>
      <c r="B1152" s="29">
        <f t="shared" si="77"/>
        <v>0</v>
      </c>
      <c r="C1152" s="25"/>
      <c r="D1152" s="25"/>
      <c r="E1152" s="30">
        <f t="shared" si="78"/>
        <v>0</v>
      </c>
      <c r="F1152" s="31"/>
      <c r="G1152" s="31"/>
      <c r="H1152" s="31"/>
      <c r="I1152" s="33"/>
      <c r="J1152" s="35"/>
      <c r="K1152" s="26"/>
    </row>
    <row r="1153" spans="1:11" s="28" customFormat="1" ht="23.1" hidden="1" customHeight="1" x14ac:dyDescent="0.25">
      <c r="A1153" s="1"/>
      <c r="B1153" s="29">
        <f t="shared" si="77"/>
        <v>0</v>
      </c>
      <c r="C1153" s="25"/>
      <c r="D1153" s="25"/>
      <c r="E1153" s="30">
        <f t="shared" si="78"/>
        <v>0</v>
      </c>
      <c r="F1153" s="31"/>
      <c r="G1153" s="31"/>
      <c r="H1153" s="31"/>
      <c r="I1153" s="33"/>
      <c r="J1153" s="35"/>
      <c r="K1153" s="26"/>
    </row>
    <row r="1154" spans="1:11" s="28" customFormat="1" ht="23.1" hidden="1" customHeight="1" x14ac:dyDescent="0.25">
      <c r="A1154" s="1"/>
      <c r="B1154" s="29">
        <f t="shared" si="77"/>
        <v>0</v>
      </c>
      <c r="C1154" s="25"/>
      <c r="D1154" s="25"/>
      <c r="E1154" s="30">
        <f t="shared" si="78"/>
        <v>0</v>
      </c>
      <c r="F1154" s="31"/>
      <c r="G1154" s="31"/>
      <c r="H1154" s="31"/>
      <c r="I1154" s="33"/>
      <c r="J1154" s="35"/>
      <c r="K1154" s="26"/>
    </row>
    <row r="1155" spans="1:11" s="28" customFormat="1" ht="23.1" hidden="1" customHeight="1" x14ac:dyDescent="0.25">
      <c r="A1155" s="1"/>
      <c r="B1155" s="29">
        <f t="shared" si="77"/>
        <v>0</v>
      </c>
      <c r="C1155" s="25"/>
      <c r="D1155" s="25"/>
      <c r="E1155" s="30">
        <f t="shared" si="78"/>
        <v>0</v>
      </c>
      <c r="F1155" s="31"/>
      <c r="G1155" s="31"/>
      <c r="H1155" s="31"/>
      <c r="I1155" s="33"/>
      <c r="J1155" s="35"/>
      <c r="K1155" s="26"/>
    </row>
    <row r="1156" spans="1:11" s="28" customFormat="1" ht="23.1" hidden="1" customHeight="1" x14ac:dyDescent="0.25">
      <c r="A1156" s="1"/>
      <c r="B1156" s="29">
        <f t="shared" si="77"/>
        <v>0</v>
      </c>
      <c r="C1156" s="25"/>
      <c r="D1156" s="25"/>
      <c r="E1156" s="30">
        <f t="shared" si="78"/>
        <v>0</v>
      </c>
      <c r="F1156" s="31"/>
      <c r="G1156" s="31"/>
      <c r="H1156" s="31"/>
      <c r="I1156" s="33"/>
      <c r="J1156" s="35"/>
      <c r="K1156" s="26"/>
    </row>
    <row r="1157" spans="1:11" s="28" customFormat="1" ht="23.1" hidden="1" customHeight="1" x14ac:dyDescent="0.25">
      <c r="A1157" s="1"/>
      <c r="B1157" s="29">
        <f t="shared" si="77"/>
        <v>0</v>
      </c>
      <c r="C1157" s="25"/>
      <c r="D1157" s="25"/>
      <c r="E1157" s="30">
        <f t="shared" si="78"/>
        <v>0</v>
      </c>
      <c r="F1157" s="31"/>
      <c r="G1157" s="31"/>
      <c r="H1157" s="31"/>
      <c r="I1157" s="33"/>
      <c r="J1157" s="35"/>
      <c r="K1157" s="26"/>
    </row>
    <row r="1158" spans="1:11" s="28" customFormat="1" ht="23.1" hidden="1" customHeight="1" x14ac:dyDescent="0.25">
      <c r="A1158" s="1"/>
      <c r="B1158" s="29">
        <f t="shared" si="77"/>
        <v>0</v>
      </c>
      <c r="C1158" s="25"/>
      <c r="D1158" s="25"/>
      <c r="E1158" s="30">
        <f t="shared" si="78"/>
        <v>0</v>
      </c>
      <c r="F1158" s="31"/>
      <c r="G1158" s="31"/>
      <c r="H1158" s="31"/>
      <c r="I1158" s="33"/>
      <c r="J1158" s="35"/>
      <c r="K1158" s="26"/>
    </row>
    <row r="1159" spans="1:11" s="28" customFormat="1" ht="23.1" hidden="1" customHeight="1" x14ac:dyDescent="0.25">
      <c r="A1159" s="1"/>
      <c r="B1159" s="29">
        <f t="shared" si="77"/>
        <v>0</v>
      </c>
      <c r="C1159" s="25"/>
      <c r="D1159" s="25"/>
      <c r="E1159" s="30">
        <f t="shared" si="78"/>
        <v>0</v>
      </c>
      <c r="F1159" s="31"/>
      <c r="G1159" s="31"/>
      <c r="H1159" s="31"/>
      <c r="I1159" s="33"/>
      <c r="J1159" s="35"/>
      <c r="K1159" s="26"/>
    </row>
    <row r="1160" spans="1:11" s="28" customFormat="1" ht="23.1" hidden="1" customHeight="1" x14ac:dyDescent="0.25">
      <c r="A1160" s="1"/>
      <c r="B1160" s="29">
        <f t="shared" si="77"/>
        <v>0</v>
      </c>
      <c r="C1160" s="25"/>
      <c r="D1160" s="25"/>
      <c r="E1160" s="30">
        <f t="shared" si="78"/>
        <v>0</v>
      </c>
      <c r="F1160" s="31"/>
      <c r="G1160" s="31"/>
      <c r="H1160" s="31"/>
      <c r="I1160" s="33"/>
      <c r="J1160" s="35"/>
      <c r="K1160" s="26"/>
    </row>
    <row r="1161" spans="1:11" s="28" customFormat="1" ht="23.1" hidden="1" customHeight="1" x14ac:dyDescent="0.25">
      <c r="A1161" s="1"/>
      <c r="B1161" s="29">
        <f t="shared" si="77"/>
        <v>0</v>
      </c>
      <c r="C1161" s="25"/>
      <c r="D1161" s="25"/>
      <c r="E1161" s="30">
        <f t="shared" si="78"/>
        <v>0</v>
      </c>
      <c r="F1161" s="31"/>
      <c r="G1161" s="31"/>
      <c r="H1161" s="31"/>
      <c r="I1161" s="33"/>
      <c r="J1161" s="35"/>
      <c r="K1161" s="26"/>
    </row>
    <row r="1162" spans="1:11" s="28" customFormat="1" ht="23.1" hidden="1" customHeight="1" x14ac:dyDescent="0.25">
      <c r="A1162" s="1"/>
      <c r="B1162" s="29">
        <f t="shared" si="77"/>
        <v>0</v>
      </c>
      <c r="C1162" s="25"/>
      <c r="D1162" s="25"/>
      <c r="E1162" s="30">
        <f t="shared" si="78"/>
        <v>0</v>
      </c>
      <c r="F1162" s="31"/>
      <c r="G1162" s="31"/>
      <c r="H1162" s="31"/>
      <c r="I1162" s="33"/>
      <c r="J1162" s="35"/>
      <c r="K1162" s="26"/>
    </row>
    <row r="1163" spans="1:11" s="28" customFormat="1" ht="23.1" hidden="1" customHeight="1" x14ac:dyDescent="0.25">
      <c r="A1163" s="1"/>
      <c r="B1163" s="29">
        <f t="shared" si="77"/>
        <v>0</v>
      </c>
      <c r="C1163" s="25"/>
      <c r="D1163" s="25"/>
      <c r="E1163" s="30">
        <f t="shared" si="78"/>
        <v>0</v>
      </c>
      <c r="F1163" s="31"/>
      <c r="G1163" s="31"/>
      <c r="H1163" s="31"/>
      <c r="I1163" s="33"/>
      <c r="J1163" s="35"/>
      <c r="K1163" s="26"/>
    </row>
    <row r="1164" spans="1:11" s="28" customFormat="1" ht="23.1" hidden="1" customHeight="1" x14ac:dyDescent="0.25">
      <c r="A1164" s="1"/>
      <c r="B1164" s="29">
        <f t="shared" si="77"/>
        <v>0</v>
      </c>
      <c r="C1164" s="25"/>
      <c r="D1164" s="25"/>
      <c r="E1164" s="30">
        <f t="shared" si="78"/>
        <v>0</v>
      </c>
      <c r="F1164" s="31"/>
      <c r="G1164" s="31"/>
      <c r="H1164" s="31"/>
      <c r="I1164" s="33"/>
      <c r="J1164" s="35"/>
      <c r="K1164" s="26"/>
    </row>
    <row r="1165" spans="1:11" s="28" customFormat="1" ht="23.1" hidden="1" customHeight="1" x14ac:dyDescent="0.25">
      <c r="A1165" s="1"/>
      <c r="B1165" s="29">
        <f t="shared" si="77"/>
        <v>0</v>
      </c>
      <c r="C1165" s="25"/>
      <c r="D1165" s="25"/>
      <c r="E1165" s="30">
        <f t="shared" si="78"/>
        <v>0</v>
      </c>
      <c r="F1165" s="31"/>
      <c r="G1165" s="31"/>
      <c r="H1165" s="31"/>
      <c r="I1165" s="33"/>
      <c r="J1165" s="35"/>
      <c r="K1165" s="26"/>
    </row>
    <row r="1166" spans="1:11" s="28" customFormat="1" ht="23.1" hidden="1" customHeight="1" thickBot="1" x14ac:dyDescent="0.25">
      <c r="A1166" s="1"/>
      <c r="B1166" s="29">
        <f t="shared" si="77"/>
        <v>0</v>
      </c>
      <c r="C1166" s="25"/>
      <c r="D1166" s="25"/>
      <c r="E1166" s="30">
        <f t="shared" si="78"/>
        <v>0</v>
      </c>
      <c r="F1166" s="31"/>
      <c r="G1166" s="31"/>
      <c r="H1166" s="31"/>
      <c r="I1166" s="33"/>
      <c r="J1166" s="35"/>
      <c r="K1166" s="26"/>
    </row>
    <row r="1167" spans="1:11" s="28" customFormat="1" ht="23.1" hidden="1" customHeight="1" x14ac:dyDescent="0.25">
      <c r="A1167" s="1"/>
      <c r="B1167" s="29">
        <f t="shared" si="77"/>
        <v>0</v>
      </c>
      <c r="C1167" s="25"/>
      <c r="D1167" s="25"/>
      <c r="E1167" s="30">
        <f t="shared" si="78"/>
        <v>0</v>
      </c>
      <c r="F1167" s="31"/>
      <c r="G1167" s="31"/>
      <c r="H1167" s="31"/>
      <c r="I1167" s="33"/>
      <c r="J1167" s="35"/>
      <c r="K1167" s="26"/>
    </row>
    <row r="1168" spans="1:11" ht="23.1" hidden="1" customHeight="1" x14ac:dyDescent="0.25">
      <c r="B1168" s="29">
        <f t="shared" si="77"/>
        <v>0</v>
      </c>
      <c r="C1168" s="25"/>
      <c r="D1168" s="25"/>
      <c r="E1168" s="36">
        <f>E1167+F1168-G1168</f>
        <v>0</v>
      </c>
      <c r="F1168" s="32"/>
      <c r="G1168" s="32"/>
      <c r="H1168" s="34"/>
      <c r="I1168" s="33"/>
      <c r="J1168" s="27"/>
      <c r="K1168" s="26"/>
    </row>
    <row r="1169" spans="1:15" ht="23.1" hidden="1" customHeight="1" x14ac:dyDescent="0.25">
      <c r="B1169" s="37"/>
      <c r="E1169" s="38"/>
      <c r="F1169" s="38"/>
      <c r="G1169" s="38"/>
      <c r="H1169" s="39"/>
      <c r="I1169" s="40"/>
      <c r="J1169" s="41"/>
      <c r="K1169" s="28"/>
    </row>
    <row r="1170" spans="1:15" ht="23.1" hidden="1" customHeight="1" x14ac:dyDescent="0.25">
      <c r="B1170" s="37"/>
      <c r="D1170" s="15">
        <f>G1143</f>
        <v>4003</v>
      </c>
      <c r="E1170" s="42"/>
      <c r="F1170" s="43" t="s">
        <v>10</v>
      </c>
      <c r="G1170" s="38"/>
      <c r="H1170" s="39"/>
      <c r="I1170" s="40"/>
      <c r="J1170" s="41"/>
      <c r="K1170" s="28"/>
    </row>
    <row r="1171" spans="1:15" ht="23.1" hidden="1" customHeight="1" x14ac:dyDescent="0.25">
      <c r="B1171" s="37"/>
      <c r="E1171" s="11"/>
      <c r="F1171" s="44" t="s">
        <v>11</v>
      </c>
      <c r="G1171" s="38"/>
      <c r="H1171" s="39"/>
      <c r="I1171" s="40"/>
      <c r="J1171" s="41"/>
      <c r="K1171" s="28"/>
    </row>
    <row r="1172" spans="1:15" s="8" customFormat="1" ht="23.1" hidden="1" customHeight="1" x14ac:dyDescent="0.25">
      <c r="A1172" s="1"/>
      <c r="B1172" s="37"/>
      <c r="D1172" s="4"/>
      <c r="E1172" s="6"/>
      <c r="F1172" s="6"/>
      <c r="G1172" s="6"/>
      <c r="H1172" s="7"/>
      <c r="I1172" s="40"/>
      <c r="J1172" s="41"/>
      <c r="K1172" s="28"/>
      <c r="L1172" s="4"/>
      <c r="M1172" s="4"/>
      <c r="N1172" s="4"/>
      <c r="O1172" s="4"/>
    </row>
    <row r="1173" spans="1:15" ht="23.1" hidden="1" customHeight="1" x14ac:dyDescent="0.25">
      <c r="B1173" s="37"/>
      <c r="E1173" s="38"/>
      <c r="F1173" s="38"/>
      <c r="G1173" s="38"/>
      <c r="H1173" s="46"/>
      <c r="I1173" s="40"/>
      <c r="J1173" s="41"/>
      <c r="K1173" s="28"/>
    </row>
    <row r="1174" spans="1:15" ht="23.1" customHeight="1" x14ac:dyDescent="0.25">
      <c r="B1174" s="37"/>
      <c r="F1174" s="47" t="s">
        <v>12</v>
      </c>
      <c r="H1174" s="47"/>
      <c r="I1174" s="40"/>
      <c r="J1174" s="41"/>
      <c r="K1174" s="28"/>
    </row>
    <row r="1175" spans="1:15" s="8" customFormat="1" ht="23.1" customHeight="1" x14ac:dyDescent="0.25">
      <c r="A1175" s="1"/>
      <c r="B1175" s="37"/>
      <c r="D1175" s="4"/>
      <c r="E1175" s="6"/>
      <c r="F1175" s="47" t="s">
        <v>13</v>
      </c>
      <c r="G1175" s="6"/>
      <c r="H1175" s="47"/>
      <c r="I1175" s="40"/>
      <c r="J1175" s="41"/>
      <c r="K1175" s="28"/>
      <c r="L1175" s="4"/>
      <c r="M1175" s="4"/>
      <c r="N1175" s="4"/>
      <c r="O1175" s="4"/>
    </row>
    <row r="1176" spans="1:15" ht="23.1" customHeight="1" x14ac:dyDescent="0.25">
      <c r="B1176" s="37"/>
      <c r="D1176" s="8"/>
      <c r="F1176" s="47" t="s">
        <v>11</v>
      </c>
      <c r="H1176" s="47"/>
      <c r="I1176" s="40"/>
      <c r="J1176" s="41"/>
      <c r="K1176" s="28"/>
    </row>
    <row r="1177" spans="1:15" ht="23.1" customHeight="1" x14ac:dyDescent="0.25">
      <c r="B1177" s="37"/>
      <c r="I1177" s="40"/>
      <c r="J1177" s="41"/>
      <c r="K1177" s="28"/>
    </row>
    <row r="1178" spans="1:15" ht="23.1" customHeight="1" x14ac:dyDescent="0.25">
      <c r="B1178" s="37"/>
      <c r="F1178" s="47" t="s">
        <v>12</v>
      </c>
      <c r="I1178" s="40"/>
      <c r="J1178" s="41"/>
      <c r="K1178" s="28"/>
    </row>
    <row r="1179" spans="1:15" ht="23.1" customHeight="1" x14ac:dyDescent="0.25">
      <c r="B1179" s="37"/>
      <c r="F1179" s="47" t="s">
        <v>13</v>
      </c>
      <c r="G1179" s="4"/>
      <c r="H1179" s="4"/>
      <c r="I1179" s="40"/>
      <c r="J1179" s="41"/>
      <c r="K1179" s="28"/>
    </row>
    <row r="1180" spans="1:15" ht="23.1" customHeight="1" x14ac:dyDescent="0.25">
      <c r="B1180" s="37"/>
      <c r="F1180" s="47" t="s">
        <v>11</v>
      </c>
      <c r="G1180" s="4"/>
      <c r="H1180" s="4"/>
      <c r="I1180" s="40"/>
      <c r="J1180" s="41"/>
      <c r="K1180" s="28"/>
    </row>
    <row r="1181" spans="1:15" ht="23.1" customHeight="1" x14ac:dyDescent="0.25">
      <c r="B1181" s="37"/>
      <c r="G1181" s="4"/>
      <c r="H1181" s="4"/>
      <c r="I1181" s="40"/>
      <c r="J1181" s="41"/>
      <c r="K1181" s="28"/>
    </row>
    <row r="1182" spans="1:15" ht="23.1" customHeight="1" x14ac:dyDescent="0.25">
      <c r="B1182" s="37"/>
      <c r="E1182" s="11"/>
      <c r="F1182" s="44"/>
      <c r="G1182" s="4"/>
      <c r="H1182" s="4"/>
      <c r="I1182" s="40"/>
      <c r="J1182" s="41"/>
      <c r="K1182" s="28"/>
    </row>
    <row r="1183" spans="1:15" ht="23.1" customHeight="1" x14ac:dyDescent="0.25">
      <c r="G1183" s="4"/>
      <c r="H1183" s="4"/>
      <c r="I1183" s="40"/>
      <c r="J1183" s="41"/>
      <c r="K1183" s="28"/>
    </row>
    <row r="1184" spans="1:15" ht="23.1" customHeight="1" x14ac:dyDescent="0.25">
      <c r="H1184" s="4"/>
      <c r="I1184" s="40"/>
      <c r="J1184" s="41"/>
      <c r="K1184" s="28"/>
    </row>
    <row r="1185" spans="2:11" ht="23.1" customHeight="1" x14ac:dyDescent="0.25">
      <c r="H1185" s="4"/>
      <c r="I1185" s="40"/>
      <c r="J1185" s="41"/>
      <c r="K1185" s="28"/>
    </row>
    <row r="1186" spans="2:11" ht="23.1" customHeight="1" x14ac:dyDescent="0.25">
      <c r="H1186" s="4"/>
      <c r="I1186" s="40"/>
      <c r="J1186" s="41"/>
      <c r="K1186" s="28"/>
    </row>
    <row r="1187" spans="2:11" ht="23.1" customHeight="1" x14ac:dyDescent="0.25">
      <c r="H1187" s="4"/>
      <c r="I1187" s="40"/>
      <c r="J1187" s="41"/>
      <c r="K1187" s="28"/>
    </row>
    <row r="1188" spans="2:11" ht="23.1" customHeight="1" x14ac:dyDescent="0.25">
      <c r="H1188" s="4"/>
      <c r="I1188" s="40"/>
      <c r="J1188" s="41"/>
      <c r="K1188" s="28"/>
    </row>
    <row r="1189" spans="2:11" ht="23.1" customHeight="1" x14ac:dyDescent="0.25">
      <c r="B1189" s="37"/>
      <c r="H1189" s="4"/>
      <c r="I1189" s="40"/>
      <c r="J1189" s="41"/>
      <c r="K1189" s="28"/>
    </row>
    <row r="1190" spans="2:11" ht="23.1" customHeight="1" x14ac:dyDescent="0.25">
      <c r="B1190" s="37"/>
      <c r="H1190" s="4"/>
      <c r="I1190" s="40"/>
      <c r="J1190" s="41"/>
      <c r="K1190" s="28"/>
    </row>
    <row r="1191" spans="2:11" ht="23.1" customHeight="1" x14ac:dyDescent="0.25">
      <c r="B1191" s="37"/>
      <c r="H1191" s="4"/>
      <c r="I1191" s="40"/>
      <c r="J1191" s="41"/>
      <c r="K1191" s="28"/>
    </row>
    <row r="1192" spans="2:11" ht="23.1" customHeight="1" x14ac:dyDescent="0.25">
      <c r="B1192" s="37"/>
      <c r="H1192" s="4"/>
      <c r="I1192" s="40"/>
      <c r="J1192" s="41"/>
      <c r="K1192" s="28"/>
    </row>
    <row r="1193" spans="2:11" ht="23.1" customHeight="1" x14ac:dyDescent="0.25">
      <c r="B1193" s="37"/>
      <c r="H1193" s="4"/>
      <c r="I1193" s="40"/>
      <c r="J1193" s="41"/>
      <c r="K1193" s="28"/>
    </row>
    <row r="1194" spans="2:11" ht="23.1" customHeight="1" x14ac:dyDescent="0.25">
      <c r="B1194" s="37"/>
      <c r="H1194" s="4"/>
      <c r="I1194" s="40"/>
      <c r="J1194" s="41"/>
      <c r="K1194" s="28"/>
    </row>
    <row r="1195" spans="2:11" ht="23.1" customHeight="1" x14ac:dyDescent="0.25">
      <c r="B1195" s="37"/>
      <c r="H1195" s="4"/>
      <c r="I1195" s="40"/>
      <c r="J1195" s="41"/>
      <c r="K1195" s="28"/>
    </row>
    <row r="1196" spans="2:11" ht="23.1" customHeight="1" x14ac:dyDescent="0.25">
      <c r="B1196" s="37"/>
      <c r="H1196" s="4"/>
      <c r="I1196" s="40"/>
      <c r="J1196" s="41"/>
      <c r="K1196" s="28"/>
    </row>
    <row r="1197" spans="2:11" ht="23.1" customHeight="1" x14ac:dyDescent="0.25">
      <c r="B1197" s="37"/>
      <c r="H1197" s="4"/>
      <c r="I1197" s="40"/>
      <c r="J1197" s="41"/>
      <c r="K1197" s="28"/>
    </row>
    <row r="1198" spans="2:11" ht="23.1" customHeight="1" x14ac:dyDescent="0.25">
      <c r="B1198" s="37"/>
      <c r="H1198" s="4"/>
      <c r="I1198" s="40"/>
      <c r="J1198" s="41"/>
      <c r="K1198" s="28"/>
    </row>
    <row r="1199" spans="2:11" ht="23.1" customHeight="1" x14ac:dyDescent="0.25">
      <c r="B1199" s="37"/>
      <c r="H1199" s="4"/>
      <c r="I1199" s="40"/>
      <c r="J1199" s="41"/>
      <c r="K1199" s="28"/>
    </row>
    <row r="1200" spans="2:11" ht="23.1" customHeight="1" x14ac:dyDescent="0.25">
      <c r="B1200" s="37"/>
      <c r="H1200" s="4"/>
      <c r="I1200" s="40"/>
      <c r="J1200" s="41"/>
      <c r="K1200" s="28"/>
    </row>
    <row r="1201" spans="2:11" ht="23.1" customHeight="1" x14ac:dyDescent="0.25">
      <c r="B1201" s="37"/>
      <c r="H1201" s="4"/>
      <c r="I1201" s="40"/>
      <c r="J1201" s="41"/>
      <c r="K1201" s="28"/>
    </row>
    <row r="1202" spans="2:11" ht="23.1" customHeight="1" x14ac:dyDescent="0.25">
      <c r="B1202" s="37"/>
      <c r="H1202" s="4"/>
      <c r="I1202" s="40"/>
      <c r="J1202" s="41"/>
      <c r="K1202" s="28"/>
    </row>
    <row r="1203" spans="2:11" ht="23.1" customHeight="1" x14ac:dyDescent="0.25">
      <c r="B1203" s="37"/>
      <c r="H1203" s="4"/>
      <c r="I1203" s="40"/>
      <c r="J1203" s="41"/>
      <c r="K1203" s="28"/>
    </row>
    <row r="1204" spans="2:11" ht="23.1" customHeight="1" x14ac:dyDescent="0.25">
      <c r="B1204" s="37"/>
      <c r="H1204" s="4"/>
      <c r="I1204" s="40"/>
      <c r="J1204" s="41"/>
      <c r="K1204" s="28"/>
    </row>
    <row r="1205" spans="2:11" ht="23.1" customHeight="1" x14ac:dyDescent="0.25">
      <c r="B1205" s="37"/>
      <c r="H1205" s="4"/>
      <c r="I1205" s="40"/>
      <c r="J1205" s="41"/>
      <c r="K1205" s="28"/>
    </row>
    <row r="1206" spans="2:11" ht="23.1" customHeight="1" x14ac:dyDescent="0.25">
      <c r="B1206" s="37"/>
      <c r="H1206" s="4"/>
      <c r="I1206" s="40"/>
      <c r="J1206" s="41"/>
      <c r="K1206" s="28"/>
    </row>
    <row r="1207" spans="2:11" ht="23.1" customHeight="1" x14ac:dyDescent="0.25">
      <c r="B1207" s="37"/>
      <c r="H1207" s="4"/>
      <c r="I1207" s="40"/>
      <c r="J1207" s="41"/>
      <c r="K1207" s="28"/>
    </row>
    <row r="1208" spans="2:11" ht="23.1" customHeight="1" x14ac:dyDescent="0.25">
      <c r="B1208" s="37"/>
      <c r="H1208" s="4"/>
      <c r="I1208" s="40"/>
      <c r="J1208" s="41"/>
      <c r="K1208" s="28"/>
    </row>
    <row r="1209" spans="2:11" ht="23.1" customHeight="1" x14ac:dyDescent="0.25">
      <c r="B1209" s="37"/>
      <c r="H1209" s="4"/>
      <c r="I1209" s="40"/>
      <c r="J1209" s="41"/>
      <c r="K1209" s="28"/>
    </row>
    <row r="1210" spans="2:11" ht="23.1" customHeight="1" x14ac:dyDescent="0.25">
      <c r="B1210" s="37"/>
      <c r="H1210" s="4"/>
      <c r="I1210" s="40"/>
      <c r="J1210" s="41"/>
      <c r="K1210" s="28"/>
    </row>
    <row r="1211" spans="2:11" ht="23.1" customHeight="1" x14ac:dyDescent="0.25">
      <c r="B1211" s="37"/>
      <c r="H1211" s="4"/>
      <c r="I1211" s="40"/>
      <c r="J1211" s="41"/>
      <c r="K1211" s="28"/>
    </row>
    <row r="1212" spans="2:11" ht="23.1" customHeight="1" x14ac:dyDescent="0.25">
      <c r="B1212" s="37"/>
      <c r="H1212" s="4"/>
      <c r="I1212" s="40"/>
      <c r="J1212" s="41"/>
      <c r="K1212" s="28"/>
    </row>
    <row r="1213" spans="2:11" ht="23.1" customHeight="1" x14ac:dyDescent="0.25">
      <c r="B1213" s="37"/>
      <c r="H1213" s="4"/>
      <c r="I1213" s="40"/>
      <c r="J1213" s="41"/>
      <c r="K1213" s="28"/>
    </row>
    <row r="1214" spans="2:11" ht="23.1" customHeight="1" x14ac:dyDescent="0.25">
      <c r="B1214" s="37"/>
      <c r="H1214" s="4"/>
      <c r="I1214" s="40"/>
      <c r="J1214" s="41"/>
      <c r="K1214" s="28"/>
    </row>
    <row r="1215" spans="2:11" ht="23.1" customHeight="1" x14ac:dyDescent="0.25">
      <c r="B1215" s="37"/>
      <c r="H1215" s="4"/>
      <c r="I1215" s="40"/>
      <c r="J1215" s="41"/>
      <c r="K1215" s="28"/>
    </row>
    <row r="1216" spans="2:11" ht="23.1" customHeight="1" x14ac:dyDescent="0.25">
      <c r="B1216" s="37"/>
      <c r="H1216" s="4"/>
      <c r="I1216" s="40"/>
      <c r="J1216" s="41"/>
      <c r="K1216" s="28"/>
    </row>
    <row r="1217" spans="2:11" ht="23.1" customHeight="1" x14ac:dyDescent="0.25">
      <c r="B1217" s="37"/>
      <c r="H1217" s="4"/>
      <c r="I1217" s="40"/>
      <c r="J1217" s="41"/>
      <c r="K1217" s="28"/>
    </row>
    <row r="1218" spans="2:11" ht="23.1" customHeight="1" x14ac:dyDescent="0.25">
      <c r="B1218" s="37"/>
      <c r="H1218" s="4"/>
      <c r="I1218" s="40"/>
      <c r="J1218" s="41"/>
      <c r="K1218" s="28"/>
    </row>
    <row r="1219" spans="2:11" ht="23.1" customHeight="1" x14ac:dyDescent="0.25">
      <c r="B1219" s="37"/>
      <c r="H1219" s="4"/>
      <c r="I1219" s="40"/>
      <c r="J1219" s="41"/>
      <c r="K1219" s="28"/>
    </row>
    <row r="1220" spans="2:11" ht="23.1" customHeight="1" x14ac:dyDescent="0.25">
      <c r="B1220" s="37"/>
      <c r="H1220" s="4"/>
      <c r="I1220" s="40"/>
      <c r="J1220" s="41"/>
      <c r="K1220" s="28"/>
    </row>
    <row r="1221" spans="2:11" ht="23.1" customHeight="1" x14ac:dyDescent="0.25">
      <c r="B1221" s="37"/>
      <c r="H1221" s="4"/>
      <c r="I1221" s="40"/>
      <c r="J1221" s="41"/>
      <c r="K1221" s="28"/>
    </row>
    <row r="1222" spans="2:11" ht="23.1" customHeight="1" x14ac:dyDescent="0.25">
      <c r="B1222" s="37"/>
      <c r="H1222" s="4"/>
      <c r="I1222" s="40"/>
      <c r="J1222" s="41"/>
      <c r="K1222" s="28"/>
    </row>
    <row r="1223" spans="2:11" ht="23.1" customHeight="1" x14ac:dyDescent="0.25">
      <c r="B1223" s="37"/>
      <c r="H1223" s="4"/>
      <c r="I1223" s="40"/>
      <c r="J1223" s="41"/>
      <c r="K1223" s="28"/>
    </row>
    <row r="1224" spans="2:11" ht="23.1" customHeight="1" x14ac:dyDescent="0.25">
      <c r="B1224" s="37"/>
      <c r="H1224" s="4"/>
      <c r="I1224" s="40"/>
      <c r="J1224" s="41"/>
      <c r="K1224" s="28"/>
    </row>
    <row r="1225" spans="2:11" ht="23.1" customHeight="1" x14ac:dyDescent="0.25">
      <c r="B1225" s="37"/>
      <c r="H1225" s="4"/>
      <c r="I1225" s="40"/>
      <c r="J1225" s="41"/>
      <c r="K1225" s="28"/>
    </row>
    <row r="1226" spans="2:11" ht="23.1" customHeight="1" x14ac:dyDescent="0.25">
      <c r="B1226" s="37"/>
      <c r="H1226" s="4"/>
      <c r="I1226" s="40"/>
      <c r="J1226" s="41"/>
      <c r="K1226" s="28"/>
    </row>
    <row r="1227" spans="2:11" ht="23.1" customHeight="1" x14ac:dyDescent="0.25">
      <c r="B1227" s="37"/>
      <c r="H1227" s="4"/>
      <c r="I1227" s="40"/>
      <c r="J1227" s="41"/>
      <c r="K1227" s="28"/>
    </row>
    <row r="1228" spans="2:11" ht="23.1" customHeight="1" x14ac:dyDescent="0.25">
      <c r="B1228" s="37"/>
      <c r="H1228" s="4"/>
      <c r="I1228" s="40"/>
      <c r="J1228" s="41"/>
      <c r="K1228" s="28"/>
    </row>
    <row r="1229" spans="2:11" ht="23.1" customHeight="1" x14ac:dyDescent="0.25">
      <c r="B1229" s="37"/>
      <c r="H1229" s="4"/>
      <c r="I1229" s="40"/>
      <c r="J1229" s="41"/>
      <c r="K1229" s="28"/>
    </row>
    <row r="1230" spans="2:11" ht="23.1" customHeight="1" x14ac:dyDescent="0.25">
      <c r="B1230" s="37"/>
      <c r="H1230" s="4"/>
      <c r="I1230" s="40"/>
      <c r="J1230" s="41"/>
      <c r="K1230" s="28"/>
    </row>
    <row r="1231" spans="2:11" ht="23.1" customHeight="1" x14ac:dyDescent="0.25">
      <c r="B1231" s="37"/>
      <c r="H1231" s="4"/>
      <c r="I1231" s="40"/>
      <c r="J1231" s="41"/>
      <c r="K1231" s="28"/>
    </row>
    <row r="1232" spans="2:11" ht="23.1" customHeight="1" x14ac:dyDescent="0.25">
      <c r="B1232" s="37"/>
      <c r="H1232" s="4"/>
      <c r="I1232" s="40"/>
      <c r="J1232" s="41"/>
      <c r="K1232" s="28"/>
    </row>
    <row r="1233" spans="2:11" ht="23.1" customHeight="1" x14ac:dyDescent="0.25">
      <c r="B1233" s="37"/>
      <c r="H1233" s="4"/>
      <c r="I1233" s="40"/>
      <c r="J1233" s="41"/>
      <c r="K1233" s="28"/>
    </row>
    <row r="1234" spans="2:11" ht="23.1" customHeight="1" x14ac:dyDescent="0.25">
      <c r="B1234" s="37"/>
      <c r="H1234" s="4"/>
      <c r="I1234" s="40"/>
      <c r="J1234" s="41"/>
      <c r="K1234" s="28"/>
    </row>
    <row r="1235" spans="2:11" ht="23.1" customHeight="1" x14ac:dyDescent="0.25">
      <c r="B1235" s="37"/>
      <c r="H1235" s="4"/>
      <c r="I1235" s="40"/>
      <c r="J1235" s="41"/>
      <c r="K1235" s="28"/>
    </row>
    <row r="1236" spans="2:11" ht="23.1" customHeight="1" x14ac:dyDescent="0.25">
      <c r="B1236" s="37"/>
      <c r="H1236" s="4"/>
      <c r="I1236" s="40"/>
      <c r="J1236" s="41"/>
      <c r="K1236" s="28"/>
    </row>
    <row r="1237" spans="2:11" ht="23.1" customHeight="1" x14ac:dyDescent="0.25">
      <c r="B1237" s="37"/>
      <c r="H1237" s="4"/>
      <c r="I1237" s="40"/>
      <c r="J1237" s="41"/>
      <c r="K1237" s="28"/>
    </row>
    <row r="1238" spans="2:11" ht="23.1" customHeight="1" x14ac:dyDescent="0.25">
      <c r="B1238" s="37"/>
      <c r="H1238" s="4"/>
      <c r="I1238" s="40"/>
      <c r="J1238" s="41"/>
      <c r="K1238" s="28"/>
    </row>
    <row r="1239" spans="2:11" ht="23.1" customHeight="1" x14ac:dyDescent="0.25">
      <c r="B1239" s="37"/>
      <c r="H1239" s="4"/>
      <c r="I1239" s="40"/>
      <c r="J1239" s="41"/>
      <c r="K1239" s="28"/>
    </row>
    <row r="1240" spans="2:11" ht="23.1" customHeight="1" x14ac:dyDescent="0.25">
      <c r="B1240" s="37"/>
      <c r="H1240" s="4"/>
      <c r="I1240" s="40"/>
      <c r="J1240" s="41"/>
      <c r="K1240" s="28"/>
    </row>
    <row r="1241" spans="2:11" ht="23.1" customHeight="1" x14ac:dyDescent="0.25">
      <c r="B1241" s="37"/>
      <c r="H1241" s="4"/>
      <c r="I1241" s="40"/>
      <c r="J1241" s="41"/>
      <c r="K1241" s="28"/>
    </row>
    <row r="1242" spans="2:11" ht="23.1" customHeight="1" x14ac:dyDescent="0.25">
      <c r="B1242" s="37"/>
      <c r="H1242" s="4"/>
      <c r="I1242" s="40"/>
      <c r="J1242" s="41"/>
      <c r="K1242" s="28"/>
    </row>
    <row r="1243" spans="2:11" ht="23.1" customHeight="1" x14ac:dyDescent="0.25">
      <c r="B1243" s="37"/>
      <c r="H1243" s="4"/>
      <c r="I1243" s="40"/>
      <c r="J1243" s="41"/>
      <c r="K1243" s="28"/>
    </row>
    <row r="1244" spans="2:11" ht="23.1" customHeight="1" x14ac:dyDescent="0.25">
      <c r="B1244" s="37"/>
      <c r="H1244" s="4"/>
      <c r="I1244" s="40"/>
      <c r="J1244" s="41"/>
      <c r="K1244" s="28"/>
    </row>
    <row r="1245" spans="2:11" ht="23.1" customHeight="1" x14ac:dyDescent="0.25">
      <c r="B1245" s="37"/>
      <c r="H1245" s="4"/>
      <c r="I1245" s="40"/>
      <c r="J1245" s="41"/>
      <c r="K1245" s="28"/>
    </row>
    <row r="1246" spans="2:11" ht="23.1" customHeight="1" x14ac:dyDescent="0.25">
      <c r="B1246" s="37"/>
      <c r="H1246" s="4"/>
      <c r="I1246" s="40"/>
      <c r="J1246" s="41"/>
      <c r="K1246" s="28"/>
    </row>
    <row r="1247" spans="2:11" ht="23.1" customHeight="1" x14ac:dyDescent="0.25">
      <c r="B1247" s="37"/>
      <c r="H1247" s="4"/>
      <c r="I1247" s="40"/>
      <c r="J1247" s="41"/>
      <c r="K1247" s="28"/>
    </row>
    <row r="1248" spans="2:11" ht="23.1" customHeight="1" x14ac:dyDescent="0.25">
      <c r="B1248" s="37"/>
      <c r="H1248" s="4"/>
      <c r="I1248" s="40"/>
      <c r="J1248" s="41"/>
      <c r="K1248" s="28"/>
    </row>
    <row r="1249" spans="2:11" ht="23.1" customHeight="1" x14ac:dyDescent="0.25">
      <c r="B1249" s="37"/>
      <c r="H1249" s="4"/>
      <c r="I1249" s="40"/>
      <c r="J1249" s="41"/>
      <c r="K1249" s="28"/>
    </row>
    <row r="1250" spans="2:11" ht="23.1" customHeight="1" x14ac:dyDescent="0.25">
      <c r="B1250" s="37"/>
      <c r="H1250" s="4"/>
      <c r="I1250" s="40"/>
      <c r="J1250" s="41"/>
      <c r="K1250" s="28"/>
    </row>
    <row r="1251" spans="2:11" ht="23.1" customHeight="1" x14ac:dyDescent="0.25">
      <c r="B1251" s="37"/>
      <c r="H1251" s="4"/>
      <c r="I1251" s="40"/>
      <c r="J1251" s="41"/>
      <c r="K1251" s="28"/>
    </row>
    <row r="1252" spans="2:11" ht="23.1" customHeight="1" x14ac:dyDescent="0.25">
      <c r="B1252" s="37"/>
      <c r="H1252" s="4"/>
      <c r="I1252" s="40"/>
      <c r="J1252" s="41"/>
      <c r="K1252" s="28"/>
    </row>
    <row r="1253" spans="2:11" ht="23.1" customHeight="1" x14ac:dyDescent="0.25">
      <c r="B1253" s="37"/>
      <c r="H1253" s="4"/>
      <c r="I1253" s="40"/>
      <c r="J1253" s="41"/>
      <c r="K1253" s="28"/>
    </row>
    <row r="1254" spans="2:11" ht="23.1" customHeight="1" x14ac:dyDescent="0.25">
      <c r="B1254" s="37"/>
      <c r="H1254" s="4"/>
      <c r="I1254" s="40"/>
      <c r="J1254" s="41"/>
      <c r="K1254" s="28"/>
    </row>
    <row r="1255" spans="2:11" ht="23.1" customHeight="1" x14ac:dyDescent="0.25">
      <c r="B1255" s="37"/>
      <c r="H1255" s="4"/>
      <c r="I1255" s="40"/>
      <c r="J1255" s="41"/>
      <c r="K1255" s="28"/>
    </row>
    <row r="1256" spans="2:11" ht="23.1" customHeight="1" x14ac:dyDescent="0.25">
      <c r="B1256" s="37"/>
      <c r="H1256" s="4"/>
      <c r="I1256" s="40"/>
      <c r="J1256" s="41"/>
      <c r="K1256" s="28"/>
    </row>
    <row r="1257" spans="2:11" ht="23.1" customHeight="1" x14ac:dyDescent="0.25">
      <c r="B1257" s="37"/>
      <c r="H1257" s="4"/>
      <c r="I1257" s="40"/>
      <c r="J1257" s="41"/>
      <c r="K1257" s="28"/>
    </row>
    <row r="1258" spans="2:11" ht="23.1" customHeight="1" x14ac:dyDescent="0.25">
      <c r="B1258" s="37"/>
      <c r="H1258" s="4"/>
      <c r="I1258" s="40"/>
      <c r="J1258" s="41"/>
      <c r="K1258" s="28"/>
    </row>
    <row r="1259" spans="2:11" ht="23.1" customHeight="1" x14ac:dyDescent="0.25">
      <c r="B1259" s="37"/>
      <c r="H1259" s="4"/>
      <c r="I1259" s="40"/>
      <c r="J1259" s="41"/>
      <c r="K1259" s="28"/>
    </row>
    <row r="1260" spans="2:11" ht="23.1" customHeight="1" x14ac:dyDescent="0.25">
      <c r="B1260" s="37"/>
      <c r="H1260" s="4"/>
      <c r="I1260" s="40"/>
      <c r="J1260" s="41"/>
      <c r="K1260" s="28"/>
    </row>
    <row r="1261" spans="2:11" ht="23.1" customHeight="1" x14ac:dyDescent="0.25">
      <c r="B1261" s="37"/>
      <c r="H1261" s="4"/>
      <c r="I1261" s="40"/>
      <c r="J1261" s="41"/>
      <c r="K1261" s="28"/>
    </row>
    <row r="1262" spans="2:11" ht="23.1" customHeight="1" x14ac:dyDescent="0.25">
      <c r="B1262" s="37"/>
      <c r="H1262" s="4"/>
      <c r="I1262" s="40"/>
      <c r="J1262" s="41"/>
      <c r="K1262" s="28"/>
    </row>
    <row r="1263" spans="2:11" ht="23.1" customHeight="1" x14ac:dyDescent="0.25">
      <c r="B1263" s="37"/>
      <c r="H1263" s="4"/>
      <c r="I1263" s="40"/>
      <c r="J1263" s="41"/>
      <c r="K1263" s="28"/>
    </row>
    <row r="1264" spans="2:11" ht="23.1" customHeight="1" x14ac:dyDescent="0.25">
      <c r="B1264" s="37"/>
      <c r="H1264" s="4"/>
      <c r="I1264" s="40"/>
      <c r="J1264" s="41"/>
      <c r="K1264" s="28"/>
    </row>
    <row r="1265" spans="2:11" ht="23.1" customHeight="1" x14ac:dyDescent="0.25">
      <c r="B1265" s="37"/>
      <c r="H1265" s="4"/>
      <c r="I1265" s="40"/>
      <c r="J1265" s="41"/>
      <c r="K1265" s="28"/>
    </row>
    <row r="1266" spans="2:11" ht="23.1" customHeight="1" x14ac:dyDescent="0.25">
      <c r="B1266" s="37"/>
      <c r="H1266" s="4"/>
      <c r="I1266" s="40"/>
      <c r="J1266" s="41"/>
      <c r="K1266" s="28"/>
    </row>
    <row r="1267" spans="2:11" ht="23.1" customHeight="1" x14ac:dyDescent="0.25">
      <c r="B1267" s="37"/>
      <c r="H1267" s="4"/>
      <c r="I1267" s="40"/>
      <c r="J1267" s="41"/>
      <c r="K1267" s="28"/>
    </row>
    <row r="1268" spans="2:11" ht="23.1" customHeight="1" x14ac:dyDescent="0.25">
      <c r="B1268" s="37"/>
      <c r="H1268" s="4"/>
      <c r="I1268" s="40"/>
      <c r="J1268" s="41"/>
      <c r="K1268" s="28"/>
    </row>
    <row r="1269" spans="2:11" ht="23.1" customHeight="1" x14ac:dyDescent="0.25">
      <c r="B1269" s="37"/>
      <c r="H1269" s="4"/>
      <c r="I1269" s="40"/>
      <c r="J1269" s="41"/>
      <c r="K1269" s="28"/>
    </row>
    <row r="1270" spans="2:11" ht="23.1" customHeight="1" x14ac:dyDescent="0.25">
      <c r="B1270" s="37"/>
      <c r="H1270" s="4"/>
      <c r="I1270" s="40"/>
      <c r="J1270" s="41"/>
      <c r="K1270" s="28"/>
    </row>
    <row r="1271" spans="2:11" ht="23.1" customHeight="1" x14ac:dyDescent="0.25">
      <c r="B1271" s="37"/>
      <c r="H1271" s="4"/>
      <c r="I1271" s="40"/>
      <c r="J1271" s="41"/>
      <c r="K1271" s="28"/>
    </row>
    <row r="1272" spans="2:11" ht="23.1" customHeight="1" x14ac:dyDescent="0.25">
      <c r="B1272" s="37"/>
      <c r="H1272" s="4"/>
      <c r="I1272" s="40"/>
      <c r="J1272" s="41"/>
      <c r="K1272" s="28"/>
    </row>
    <row r="1273" spans="2:11" ht="23.1" customHeight="1" x14ac:dyDescent="0.25">
      <c r="B1273" s="37"/>
      <c r="H1273" s="4"/>
      <c r="I1273" s="40"/>
      <c r="J1273" s="41"/>
      <c r="K1273" s="28"/>
    </row>
    <row r="1274" spans="2:11" ht="23.1" customHeight="1" x14ac:dyDescent="0.25">
      <c r="B1274" s="37"/>
      <c r="H1274" s="4"/>
      <c r="I1274" s="40"/>
      <c r="J1274" s="41"/>
      <c r="K1274" s="28"/>
    </row>
    <row r="1275" spans="2:11" ht="23.1" customHeight="1" x14ac:dyDescent="0.25">
      <c r="B1275" s="37"/>
      <c r="H1275" s="4"/>
      <c r="I1275" s="40"/>
      <c r="J1275" s="41"/>
      <c r="K1275" s="28"/>
    </row>
    <row r="1276" spans="2:11" ht="23.1" customHeight="1" x14ac:dyDescent="0.25">
      <c r="B1276" s="37"/>
      <c r="H1276" s="4"/>
      <c r="I1276" s="40"/>
      <c r="J1276" s="41"/>
      <c r="K1276" s="28"/>
    </row>
    <row r="1277" spans="2:11" ht="23.1" customHeight="1" x14ac:dyDescent="0.25">
      <c r="B1277" s="37"/>
      <c r="H1277" s="4"/>
      <c r="I1277" s="40"/>
      <c r="J1277" s="41"/>
      <c r="K1277" s="28"/>
    </row>
    <row r="1278" spans="2:11" ht="23.1" customHeight="1" x14ac:dyDescent="0.25">
      <c r="B1278" s="37"/>
      <c r="H1278" s="4"/>
      <c r="I1278" s="40"/>
      <c r="J1278" s="41"/>
      <c r="K1278" s="28"/>
    </row>
    <row r="1279" spans="2:11" ht="23.1" customHeight="1" x14ac:dyDescent="0.25">
      <c r="B1279" s="37"/>
      <c r="H1279" s="4"/>
      <c r="I1279" s="40"/>
      <c r="J1279" s="41"/>
      <c r="K1279" s="28"/>
    </row>
    <row r="1280" spans="2:11" ht="23.1" customHeight="1" x14ac:dyDescent="0.25">
      <c r="B1280" s="37"/>
      <c r="H1280" s="4"/>
      <c r="I1280" s="40"/>
      <c r="J1280" s="41"/>
      <c r="K1280" s="28"/>
    </row>
    <row r="1281" spans="2:11" ht="23.1" customHeight="1" x14ac:dyDescent="0.25">
      <c r="B1281" s="37"/>
      <c r="H1281" s="4"/>
      <c r="I1281" s="40"/>
      <c r="J1281" s="41"/>
      <c r="K1281" s="28"/>
    </row>
    <row r="1282" spans="2:11" ht="23.1" customHeight="1" x14ac:dyDescent="0.25">
      <c r="B1282" s="37"/>
      <c r="H1282" s="4"/>
      <c r="I1282" s="40"/>
      <c r="J1282" s="41"/>
      <c r="K1282" s="28"/>
    </row>
    <row r="1283" spans="2:11" ht="23.1" customHeight="1" x14ac:dyDescent="0.25">
      <c r="B1283" s="37"/>
      <c r="H1283" s="4"/>
      <c r="I1283" s="40"/>
      <c r="J1283" s="41"/>
      <c r="K1283" s="28"/>
    </row>
    <row r="1284" spans="2:11" ht="23.1" customHeight="1" x14ac:dyDescent="0.25">
      <c r="B1284" s="37"/>
      <c r="H1284" s="4"/>
      <c r="I1284" s="40"/>
      <c r="J1284" s="41"/>
      <c r="K1284" s="28"/>
    </row>
    <row r="1285" spans="2:11" ht="23.1" customHeight="1" x14ac:dyDescent="0.25">
      <c r="B1285" s="37"/>
      <c r="H1285" s="4"/>
      <c r="I1285" s="40"/>
      <c r="J1285" s="41"/>
      <c r="K1285" s="28"/>
    </row>
    <row r="1286" spans="2:11" ht="23.1" customHeight="1" x14ac:dyDescent="0.25">
      <c r="B1286" s="37"/>
      <c r="H1286" s="4"/>
      <c r="I1286" s="40"/>
      <c r="J1286" s="41"/>
      <c r="K1286" s="28"/>
    </row>
    <row r="1287" spans="2:11" ht="23.1" customHeight="1" x14ac:dyDescent="0.25">
      <c r="B1287" s="37"/>
      <c r="H1287" s="4"/>
      <c r="I1287" s="40"/>
      <c r="J1287" s="41"/>
      <c r="K1287" s="28"/>
    </row>
    <row r="1288" spans="2:11" ht="23.1" customHeight="1" x14ac:dyDescent="0.25">
      <c r="B1288" s="37"/>
      <c r="H1288" s="4"/>
      <c r="I1288" s="40"/>
      <c r="J1288" s="41"/>
      <c r="K1288" s="28"/>
    </row>
    <row r="1289" spans="2:11" ht="23.1" customHeight="1" x14ac:dyDescent="0.25">
      <c r="B1289" s="37"/>
      <c r="H1289" s="4"/>
      <c r="I1289" s="40"/>
      <c r="J1289" s="41"/>
      <c r="K1289" s="28"/>
    </row>
    <row r="1290" spans="2:11" ht="23.1" customHeight="1" x14ac:dyDescent="0.25">
      <c r="B1290" s="37"/>
      <c r="H1290" s="4"/>
      <c r="I1290" s="40"/>
      <c r="J1290" s="41"/>
      <c r="K1290" s="28"/>
    </row>
    <row r="1291" spans="2:11" ht="23.1" customHeight="1" x14ac:dyDescent="0.25">
      <c r="B1291" s="37"/>
      <c r="H1291" s="4"/>
      <c r="I1291" s="40"/>
      <c r="J1291" s="41"/>
      <c r="K1291" s="28"/>
    </row>
    <row r="1292" spans="2:11" ht="23.1" customHeight="1" x14ac:dyDescent="0.25">
      <c r="B1292" s="37"/>
      <c r="H1292" s="4"/>
      <c r="I1292" s="40"/>
      <c r="J1292" s="41"/>
      <c r="K1292" s="28"/>
    </row>
    <row r="1293" spans="2:11" ht="23.1" customHeight="1" x14ac:dyDescent="0.25">
      <c r="B1293" s="37"/>
      <c r="H1293" s="4"/>
      <c r="I1293" s="40"/>
      <c r="J1293" s="41"/>
      <c r="K1293" s="28"/>
    </row>
    <row r="1294" spans="2:11" ht="23.1" customHeight="1" x14ac:dyDescent="0.25">
      <c r="B1294" s="37"/>
      <c r="H1294" s="4"/>
      <c r="I1294" s="40"/>
      <c r="J1294" s="41"/>
      <c r="K1294" s="28"/>
    </row>
    <row r="1295" spans="2:11" ht="23.1" customHeight="1" x14ac:dyDescent="0.25">
      <c r="B1295" s="37"/>
      <c r="H1295" s="4"/>
      <c r="I1295" s="40"/>
      <c r="J1295" s="41"/>
      <c r="K1295" s="28"/>
    </row>
    <row r="1296" spans="2:11" ht="23.1" customHeight="1" x14ac:dyDescent="0.25">
      <c r="B1296" s="37"/>
      <c r="H1296" s="4"/>
      <c r="I1296" s="40"/>
      <c r="J1296" s="41"/>
      <c r="K1296" s="28"/>
    </row>
    <row r="1297" spans="2:11" ht="23.1" customHeight="1" x14ac:dyDescent="0.25">
      <c r="B1297" s="37"/>
      <c r="H1297" s="4"/>
      <c r="I1297" s="40"/>
      <c r="J1297" s="41"/>
      <c r="K1297" s="28"/>
    </row>
    <row r="1298" spans="2:11" ht="23.1" customHeight="1" x14ac:dyDescent="0.25">
      <c r="B1298" s="37"/>
      <c r="H1298" s="4"/>
      <c r="I1298" s="40"/>
      <c r="J1298" s="41"/>
      <c r="K1298" s="28"/>
    </row>
    <row r="1299" spans="2:11" ht="23.1" customHeight="1" x14ac:dyDescent="0.25">
      <c r="B1299" s="37"/>
      <c r="H1299" s="4"/>
      <c r="I1299" s="40"/>
      <c r="J1299" s="41"/>
      <c r="K1299" s="28"/>
    </row>
    <row r="1300" spans="2:11" ht="23.1" customHeight="1" x14ac:dyDescent="0.25">
      <c r="B1300" s="37"/>
      <c r="H1300" s="4"/>
      <c r="I1300" s="40"/>
      <c r="J1300" s="41"/>
      <c r="K1300" s="28"/>
    </row>
    <row r="1301" spans="2:11" ht="23.1" customHeight="1" x14ac:dyDescent="0.25">
      <c r="B1301" s="37"/>
      <c r="H1301" s="4"/>
      <c r="I1301" s="40"/>
      <c r="J1301" s="41"/>
      <c r="K1301" s="28"/>
    </row>
    <row r="1302" spans="2:11" ht="23.1" customHeight="1" x14ac:dyDescent="0.25">
      <c r="B1302" s="37"/>
      <c r="H1302" s="4"/>
      <c r="I1302" s="40"/>
      <c r="J1302" s="41"/>
      <c r="K1302" s="28"/>
    </row>
    <row r="1303" spans="2:11" ht="23.1" customHeight="1" x14ac:dyDescent="0.25">
      <c r="B1303" s="37"/>
      <c r="H1303" s="4"/>
      <c r="I1303" s="40"/>
      <c r="J1303" s="41"/>
      <c r="K1303" s="28"/>
    </row>
    <row r="1304" spans="2:11" ht="23.1" customHeight="1" x14ac:dyDescent="0.25">
      <c r="B1304" s="37"/>
      <c r="H1304" s="4"/>
      <c r="I1304" s="40"/>
      <c r="J1304" s="41"/>
      <c r="K1304" s="28"/>
    </row>
    <row r="1305" spans="2:11" ht="23.1" customHeight="1" x14ac:dyDescent="0.25">
      <c r="B1305" s="37"/>
      <c r="H1305" s="4"/>
      <c r="I1305" s="40"/>
      <c r="J1305" s="41"/>
      <c r="K1305" s="28"/>
    </row>
    <row r="1306" spans="2:11" ht="23.1" customHeight="1" x14ac:dyDescent="0.25">
      <c r="B1306" s="37"/>
      <c r="H1306" s="4"/>
      <c r="I1306" s="40"/>
      <c r="J1306" s="41"/>
      <c r="K1306" s="28"/>
    </row>
    <row r="1307" spans="2:11" ht="23.1" customHeight="1" x14ac:dyDescent="0.25">
      <c r="B1307" s="37"/>
      <c r="H1307" s="4"/>
      <c r="I1307" s="40"/>
      <c r="J1307" s="41"/>
      <c r="K1307" s="28"/>
    </row>
    <row r="1308" spans="2:11" ht="23.1" customHeight="1" x14ac:dyDescent="0.25">
      <c r="B1308" s="37"/>
      <c r="H1308" s="4"/>
      <c r="I1308" s="40"/>
      <c r="J1308" s="41"/>
      <c r="K1308" s="28"/>
    </row>
    <row r="1309" spans="2:11" ht="23.1" customHeight="1" x14ac:dyDescent="0.25">
      <c r="B1309" s="37"/>
      <c r="H1309" s="4"/>
      <c r="I1309" s="40"/>
      <c r="J1309" s="41"/>
      <c r="K1309" s="28"/>
    </row>
    <row r="1310" spans="2:11" ht="23.1" customHeight="1" x14ac:dyDescent="0.25">
      <c r="B1310" s="37"/>
      <c r="H1310" s="4"/>
      <c r="I1310" s="40"/>
      <c r="J1310" s="41"/>
      <c r="K1310" s="28"/>
    </row>
    <row r="1311" spans="2:11" ht="23.1" customHeight="1" x14ac:dyDescent="0.25">
      <c r="B1311" s="37"/>
      <c r="H1311" s="4"/>
      <c r="I1311" s="40"/>
      <c r="J1311" s="41"/>
      <c r="K1311" s="28"/>
    </row>
    <row r="1312" spans="2:11" ht="23.1" customHeight="1" x14ac:dyDescent="0.25">
      <c r="B1312" s="37"/>
      <c r="H1312" s="4"/>
      <c r="I1312" s="40"/>
      <c r="J1312" s="41"/>
      <c r="K1312" s="28"/>
    </row>
    <row r="1313" spans="2:11" ht="23.1" customHeight="1" x14ac:dyDescent="0.25">
      <c r="B1313" s="37"/>
      <c r="H1313" s="4"/>
      <c r="I1313" s="40"/>
      <c r="J1313" s="41"/>
      <c r="K1313" s="28"/>
    </row>
    <row r="1314" spans="2:11" ht="23.1" customHeight="1" x14ac:dyDescent="0.25">
      <c r="B1314" s="37"/>
      <c r="H1314" s="4"/>
      <c r="I1314" s="40"/>
      <c r="J1314" s="41"/>
      <c r="K1314" s="28"/>
    </row>
    <row r="1315" spans="2:11" ht="23.1" customHeight="1" x14ac:dyDescent="0.25">
      <c r="B1315" s="37"/>
      <c r="H1315" s="4"/>
      <c r="I1315" s="40"/>
      <c r="J1315" s="41"/>
      <c r="K1315" s="28"/>
    </row>
    <row r="1316" spans="2:11" ht="23.1" customHeight="1" x14ac:dyDescent="0.25">
      <c r="B1316" s="37"/>
      <c r="H1316" s="4"/>
      <c r="I1316" s="40"/>
      <c r="J1316" s="41"/>
      <c r="K1316" s="28"/>
    </row>
    <row r="1317" spans="2:11" ht="23.1" customHeight="1" x14ac:dyDescent="0.25">
      <c r="B1317" s="37"/>
      <c r="H1317" s="4"/>
      <c r="I1317" s="40"/>
      <c r="J1317" s="41"/>
      <c r="K1317" s="28"/>
    </row>
    <row r="1318" spans="2:11" ht="23.1" customHeight="1" x14ac:dyDescent="0.25">
      <c r="B1318" s="37"/>
      <c r="H1318" s="4"/>
      <c r="I1318" s="40"/>
      <c r="J1318" s="41"/>
      <c r="K1318" s="28"/>
    </row>
    <row r="1319" spans="2:11" ht="23.1" customHeight="1" x14ac:dyDescent="0.25">
      <c r="B1319" s="37"/>
      <c r="H1319" s="4"/>
      <c r="I1319" s="40"/>
      <c r="J1319" s="41"/>
      <c r="K1319" s="28"/>
    </row>
    <row r="1320" spans="2:11" ht="23.1" customHeight="1" x14ac:dyDescent="0.25">
      <c r="B1320" s="37"/>
      <c r="H1320" s="4"/>
      <c r="I1320" s="40"/>
      <c r="J1320" s="41"/>
      <c r="K1320" s="28"/>
    </row>
    <row r="1321" spans="2:11" ht="23.1" customHeight="1" x14ac:dyDescent="0.25">
      <c r="B1321" s="37"/>
      <c r="H1321" s="4"/>
      <c r="I1321" s="40"/>
      <c r="J1321" s="41"/>
      <c r="K1321" s="28"/>
    </row>
    <row r="1322" spans="2:11" ht="23.1" customHeight="1" x14ac:dyDescent="0.25">
      <c r="B1322" s="37"/>
      <c r="H1322" s="4"/>
      <c r="I1322" s="40"/>
      <c r="J1322" s="41"/>
      <c r="K1322" s="28"/>
    </row>
    <row r="1323" spans="2:11" ht="23.1" customHeight="1" x14ac:dyDescent="0.25">
      <c r="B1323" s="37"/>
      <c r="H1323" s="4"/>
      <c r="I1323" s="40"/>
      <c r="J1323" s="41"/>
      <c r="K1323" s="28"/>
    </row>
    <row r="1324" spans="2:11" ht="23.1" customHeight="1" x14ac:dyDescent="0.25">
      <c r="B1324" s="37"/>
      <c r="H1324" s="4"/>
      <c r="I1324" s="40"/>
      <c r="J1324" s="41"/>
      <c r="K1324" s="28"/>
    </row>
    <row r="1325" spans="2:11" ht="23.1" customHeight="1" x14ac:dyDescent="0.25">
      <c r="B1325" s="37"/>
      <c r="H1325" s="4"/>
      <c r="I1325" s="40"/>
      <c r="J1325" s="41"/>
      <c r="K1325" s="28"/>
    </row>
    <row r="1326" spans="2:11" ht="23.1" customHeight="1" x14ac:dyDescent="0.25">
      <c r="B1326" s="37"/>
      <c r="H1326" s="4"/>
      <c r="I1326" s="40"/>
      <c r="J1326" s="41"/>
      <c r="K1326" s="28"/>
    </row>
    <row r="1327" spans="2:11" ht="23.1" customHeight="1" x14ac:dyDescent="0.25">
      <c r="B1327" s="37"/>
      <c r="H1327" s="4"/>
      <c r="I1327" s="40"/>
      <c r="J1327" s="41"/>
      <c r="K1327" s="28"/>
    </row>
    <row r="1328" spans="2:11" ht="23.1" customHeight="1" x14ac:dyDescent="0.25">
      <c r="B1328" s="37"/>
      <c r="H1328" s="4"/>
      <c r="I1328" s="40"/>
      <c r="J1328" s="41"/>
      <c r="K1328" s="28"/>
    </row>
    <row r="1329" spans="2:11" ht="23.1" customHeight="1" x14ac:dyDescent="0.25">
      <c r="B1329" s="37"/>
      <c r="H1329" s="4"/>
      <c r="I1329" s="40"/>
      <c r="J1329" s="41"/>
      <c r="K1329" s="28"/>
    </row>
    <row r="1330" spans="2:11" ht="23.1" customHeight="1" x14ac:dyDescent="0.25">
      <c r="B1330" s="37"/>
      <c r="H1330" s="4"/>
      <c r="I1330" s="40"/>
      <c r="J1330" s="41"/>
      <c r="K1330" s="28"/>
    </row>
    <row r="1331" spans="2:11" ht="23.1" customHeight="1" x14ac:dyDescent="0.25">
      <c r="B1331" s="37"/>
      <c r="H1331" s="4"/>
      <c r="I1331" s="40"/>
      <c r="J1331" s="41"/>
      <c r="K1331" s="28"/>
    </row>
    <row r="1332" spans="2:11" ht="23.1" customHeight="1" x14ac:dyDescent="0.25">
      <c r="B1332" s="37"/>
      <c r="H1332" s="4"/>
      <c r="I1332" s="40"/>
      <c r="J1332" s="41"/>
      <c r="K1332" s="28"/>
    </row>
    <row r="1333" spans="2:11" ht="23.1" customHeight="1" x14ac:dyDescent="0.25">
      <c r="B1333" s="37"/>
      <c r="H1333" s="4"/>
      <c r="I1333" s="40"/>
      <c r="J1333" s="41"/>
      <c r="K1333" s="28"/>
    </row>
    <row r="1334" spans="2:11" ht="23.1" customHeight="1" x14ac:dyDescent="0.25">
      <c r="B1334" s="37"/>
      <c r="H1334" s="4"/>
      <c r="I1334" s="40"/>
      <c r="J1334" s="41"/>
      <c r="K1334" s="28"/>
    </row>
    <row r="1335" spans="2:11" ht="23.1" customHeight="1" x14ac:dyDescent="0.25">
      <c r="B1335" s="37"/>
      <c r="H1335" s="4"/>
      <c r="I1335" s="40"/>
      <c r="J1335" s="41"/>
      <c r="K1335" s="28"/>
    </row>
    <row r="1336" spans="2:11" ht="23.1" customHeight="1" x14ac:dyDescent="0.25">
      <c r="B1336" s="37"/>
      <c r="H1336" s="4"/>
      <c r="I1336" s="40"/>
      <c r="J1336" s="41"/>
      <c r="K1336" s="28"/>
    </row>
    <row r="1337" spans="2:11" ht="23.1" customHeight="1" x14ac:dyDescent="0.25">
      <c r="B1337" s="37"/>
      <c r="H1337" s="4"/>
      <c r="I1337" s="40"/>
      <c r="J1337" s="41"/>
      <c r="K1337" s="28"/>
    </row>
    <row r="1338" spans="2:11" ht="23.1" customHeight="1" x14ac:dyDescent="0.25">
      <c r="B1338" s="37"/>
      <c r="H1338" s="4"/>
      <c r="I1338" s="40"/>
      <c r="J1338" s="41"/>
      <c r="K1338" s="28"/>
    </row>
    <row r="1339" spans="2:11" ht="23.1" customHeight="1" x14ac:dyDescent="0.25">
      <c r="B1339" s="37"/>
      <c r="H1339" s="4"/>
      <c r="I1339" s="40"/>
      <c r="J1339" s="41"/>
      <c r="K1339" s="28"/>
    </row>
    <row r="1340" spans="2:11" ht="23.1" customHeight="1" x14ac:dyDescent="0.25">
      <c r="B1340" s="37"/>
      <c r="H1340" s="4"/>
      <c r="I1340" s="40"/>
      <c r="J1340" s="41"/>
      <c r="K1340" s="28"/>
    </row>
    <row r="1341" spans="2:11" ht="23.1" customHeight="1" x14ac:dyDescent="0.25">
      <c r="B1341" s="37"/>
      <c r="H1341" s="4"/>
      <c r="I1341" s="40"/>
      <c r="J1341" s="41"/>
      <c r="K1341" s="28"/>
    </row>
    <row r="1342" spans="2:11" ht="23.1" customHeight="1" x14ac:dyDescent="0.25">
      <c r="B1342" s="37"/>
      <c r="H1342" s="4"/>
      <c r="I1342" s="40"/>
      <c r="J1342" s="41"/>
      <c r="K1342" s="28"/>
    </row>
    <row r="1343" spans="2:11" ht="23.1" customHeight="1" x14ac:dyDescent="0.25">
      <c r="B1343" s="37"/>
      <c r="H1343" s="4"/>
      <c r="I1343" s="40"/>
      <c r="J1343" s="41"/>
      <c r="K1343" s="28"/>
    </row>
    <row r="1344" spans="2:11" ht="23.1" customHeight="1" x14ac:dyDescent="0.25">
      <c r="B1344" s="37"/>
      <c r="H1344" s="4"/>
      <c r="I1344" s="40"/>
      <c r="J1344" s="41"/>
      <c r="K1344" s="28"/>
    </row>
    <row r="1345" spans="2:11" ht="23.1" customHeight="1" x14ac:dyDescent="0.25">
      <c r="B1345" s="37"/>
      <c r="H1345" s="4"/>
      <c r="I1345" s="40"/>
      <c r="J1345" s="41"/>
      <c r="K1345" s="28"/>
    </row>
    <row r="1346" spans="2:11" ht="23.1" customHeight="1" x14ac:dyDescent="0.25">
      <c r="B1346" s="37"/>
      <c r="H1346" s="4"/>
      <c r="I1346" s="40"/>
      <c r="J1346" s="41"/>
      <c r="K1346" s="28"/>
    </row>
    <row r="1347" spans="2:11" ht="23.1" customHeight="1" x14ac:dyDescent="0.25">
      <c r="B1347" s="37"/>
      <c r="H1347" s="4"/>
      <c r="I1347" s="40"/>
      <c r="J1347" s="41"/>
      <c r="K1347" s="28"/>
    </row>
    <row r="1348" spans="2:11" ht="23.1" customHeight="1" x14ac:dyDescent="0.25">
      <c r="B1348" s="37"/>
      <c r="H1348" s="4"/>
      <c r="I1348" s="40"/>
      <c r="J1348" s="41"/>
      <c r="K1348" s="28"/>
    </row>
    <row r="1349" spans="2:11" ht="23.1" customHeight="1" x14ac:dyDescent="0.25">
      <c r="B1349" s="37"/>
      <c r="H1349" s="4"/>
      <c r="I1349" s="40"/>
      <c r="J1349" s="41"/>
      <c r="K1349" s="28"/>
    </row>
    <row r="1350" spans="2:11" ht="23.1" customHeight="1" x14ac:dyDescent="0.25">
      <c r="B1350" s="37"/>
      <c r="H1350" s="4"/>
      <c r="I1350" s="40"/>
      <c r="J1350" s="41"/>
      <c r="K1350" s="28"/>
    </row>
    <row r="1351" spans="2:11" ht="23.1" customHeight="1" x14ac:dyDescent="0.25">
      <c r="B1351" s="37"/>
      <c r="H1351" s="4"/>
      <c r="I1351" s="40"/>
      <c r="J1351" s="41"/>
      <c r="K1351" s="28"/>
    </row>
    <row r="1352" spans="2:11" ht="23.1" customHeight="1" x14ac:dyDescent="0.25">
      <c r="B1352" s="37"/>
      <c r="H1352" s="4"/>
      <c r="I1352" s="40"/>
      <c r="J1352" s="41"/>
      <c r="K1352" s="28"/>
    </row>
    <row r="1353" spans="2:11" ht="23.1" customHeight="1" x14ac:dyDescent="0.25">
      <c r="B1353" s="37"/>
      <c r="H1353" s="4"/>
      <c r="I1353" s="40"/>
      <c r="J1353" s="41"/>
      <c r="K1353" s="28"/>
    </row>
    <row r="1354" spans="2:11" ht="23.1" customHeight="1" x14ac:dyDescent="0.25">
      <c r="B1354" s="37"/>
      <c r="H1354" s="4"/>
      <c r="I1354" s="40"/>
      <c r="J1354" s="41"/>
      <c r="K1354" s="28"/>
    </row>
    <row r="1355" spans="2:11" ht="23.1" customHeight="1" x14ac:dyDescent="0.25">
      <c r="B1355" s="37"/>
      <c r="H1355" s="4"/>
      <c r="I1355" s="40"/>
      <c r="J1355" s="41"/>
      <c r="K1355" s="28"/>
    </row>
    <row r="1356" spans="2:11" ht="23.1" customHeight="1" x14ac:dyDescent="0.25">
      <c r="B1356" s="37"/>
      <c r="H1356" s="4"/>
      <c r="I1356" s="40"/>
      <c r="J1356" s="41"/>
      <c r="K1356" s="28"/>
    </row>
    <row r="1357" spans="2:11" ht="23.1" customHeight="1" x14ac:dyDescent="0.25">
      <c r="B1357" s="37"/>
      <c r="H1357" s="4"/>
      <c r="I1357" s="40"/>
      <c r="J1357" s="41"/>
      <c r="K1357" s="28"/>
    </row>
    <row r="1358" spans="2:11" ht="23.1" customHeight="1" x14ac:dyDescent="0.25">
      <c r="B1358" s="37"/>
      <c r="H1358" s="4"/>
      <c r="I1358" s="40"/>
      <c r="J1358" s="41"/>
      <c r="K1358" s="28"/>
    </row>
    <row r="1359" spans="2:11" ht="23.1" customHeight="1" x14ac:dyDescent="0.25">
      <c r="B1359" s="37"/>
      <c r="H1359" s="4"/>
      <c r="I1359" s="40"/>
      <c r="J1359" s="41"/>
      <c r="K1359" s="28"/>
    </row>
    <row r="1360" spans="2:11" ht="23.1" customHeight="1" x14ac:dyDescent="0.25">
      <c r="B1360" s="37"/>
      <c r="H1360" s="4"/>
      <c r="I1360" s="40"/>
      <c r="J1360" s="41"/>
      <c r="K1360" s="28"/>
    </row>
    <row r="1361" spans="2:11" ht="23.1" customHeight="1" x14ac:dyDescent="0.25">
      <c r="B1361" s="37"/>
      <c r="H1361" s="4"/>
      <c r="I1361" s="40"/>
      <c r="J1361" s="41"/>
      <c r="K1361" s="28"/>
    </row>
    <row r="1362" spans="2:11" ht="23.1" customHeight="1" x14ac:dyDescent="0.25">
      <c r="B1362" s="37"/>
      <c r="H1362" s="4"/>
      <c r="I1362" s="40"/>
      <c r="J1362" s="41"/>
      <c r="K1362" s="28"/>
    </row>
    <row r="1363" spans="2:11" ht="23.1" customHeight="1" x14ac:dyDescent="0.25">
      <c r="B1363" s="37"/>
      <c r="H1363" s="4"/>
      <c r="I1363" s="40"/>
      <c r="J1363" s="41"/>
      <c r="K1363" s="28"/>
    </row>
    <row r="1364" spans="2:11" ht="23.1" customHeight="1" x14ac:dyDescent="0.25">
      <c r="B1364" s="37"/>
      <c r="H1364" s="4"/>
      <c r="I1364" s="40"/>
      <c r="J1364" s="41"/>
      <c r="K1364" s="28"/>
    </row>
    <row r="1365" spans="2:11" ht="23.1" customHeight="1" x14ac:dyDescent="0.25">
      <c r="B1365" s="37"/>
      <c r="H1365" s="4"/>
      <c r="I1365" s="40"/>
      <c r="J1365" s="41"/>
      <c r="K1365" s="28"/>
    </row>
    <row r="1366" spans="2:11" ht="23.1" customHeight="1" x14ac:dyDescent="0.25">
      <c r="B1366" s="37"/>
      <c r="H1366" s="4"/>
      <c r="I1366" s="40"/>
      <c r="J1366" s="41"/>
      <c r="K1366" s="28"/>
    </row>
    <row r="1367" spans="2:11" ht="23.1" customHeight="1" x14ac:dyDescent="0.25">
      <c r="B1367" s="37"/>
      <c r="H1367" s="4"/>
      <c r="I1367" s="40"/>
      <c r="J1367" s="41"/>
      <c r="K1367" s="28"/>
    </row>
    <row r="1368" spans="2:11" ht="23.1" customHeight="1" x14ac:dyDescent="0.25">
      <c r="B1368" s="37"/>
      <c r="H1368" s="4"/>
      <c r="I1368" s="40"/>
      <c r="J1368" s="41"/>
      <c r="K1368" s="28"/>
    </row>
    <row r="1369" spans="2:11" ht="23.1" customHeight="1" x14ac:dyDescent="0.25">
      <c r="B1369" s="37"/>
      <c r="H1369" s="4"/>
      <c r="I1369" s="40"/>
      <c r="J1369" s="41"/>
      <c r="K1369" s="28"/>
    </row>
    <row r="1370" spans="2:11" ht="23.1" customHeight="1" x14ac:dyDescent="0.25">
      <c r="B1370" s="37"/>
      <c r="H1370" s="4"/>
      <c r="I1370" s="40"/>
      <c r="J1370" s="41"/>
      <c r="K1370" s="28"/>
    </row>
    <row r="1371" spans="2:11" ht="23.1" customHeight="1" x14ac:dyDescent="0.25">
      <c r="B1371" s="37"/>
      <c r="H1371" s="4"/>
      <c r="I1371" s="40"/>
      <c r="J1371" s="41"/>
      <c r="K1371" s="28"/>
    </row>
    <row r="1372" spans="2:11" ht="23.1" customHeight="1" x14ac:dyDescent="0.25">
      <c r="B1372" s="37"/>
      <c r="H1372" s="4"/>
      <c r="I1372" s="40"/>
      <c r="J1372" s="41"/>
      <c r="K1372" s="28"/>
    </row>
    <row r="1373" spans="2:11" ht="23.1" customHeight="1" x14ac:dyDescent="0.25">
      <c r="B1373" s="37"/>
      <c r="H1373" s="4"/>
      <c r="I1373" s="40"/>
      <c r="J1373" s="41"/>
      <c r="K1373" s="28"/>
    </row>
    <row r="1374" spans="2:11" ht="23.1" customHeight="1" x14ac:dyDescent="0.25">
      <c r="B1374" s="37"/>
      <c r="H1374" s="4"/>
      <c r="I1374" s="40"/>
      <c r="J1374" s="41"/>
      <c r="K1374" s="28"/>
    </row>
    <row r="1375" spans="2:11" ht="23.1" customHeight="1" x14ac:dyDescent="0.25">
      <c r="B1375" s="37"/>
      <c r="H1375" s="4"/>
      <c r="I1375" s="40"/>
      <c r="J1375" s="41"/>
      <c r="K1375" s="28"/>
    </row>
    <row r="1376" spans="2:11" ht="23.1" customHeight="1" x14ac:dyDescent="0.25">
      <c r="B1376" s="37"/>
      <c r="H1376" s="4"/>
      <c r="I1376" s="40"/>
      <c r="J1376" s="41"/>
      <c r="K1376" s="28"/>
    </row>
    <row r="1377" spans="2:11" ht="23.1" customHeight="1" x14ac:dyDescent="0.25">
      <c r="B1377" s="37"/>
      <c r="H1377" s="4"/>
      <c r="I1377" s="40"/>
      <c r="J1377" s="41"/>
      <c r="K1377" s="28"/>
    </row>
    <row r="1378" spans="2:11" ht="23.1" customHeight="1" x14ac:dyDescent="0.25">
      <c r="B1378" s="37"/>
      <c r="H1378" s="4"/>
      <c r="I1378" s="40"/>
      <c r="J1378" s="41"/>
      <c r="K1378" s="28"/>
    </row>
    <row r="1379" spans="2:11" ht="23.1" customHeight="1" x14ac:dyDescent="0.25">
      <c r="B1379" s="37"/>
      <c r="H1379" s="4"/>
      <c r="I1379" s="40"/>
      <c r="J1379" s="41"/>
      <c r="K1379" s="28"/>
    </row>
    <row r="1380" spans="2:11" ht="23.1" customHeight="1" x14ac:dyDescent="0.25">
      <c r="B1380" s="37"/>
      <c r="H1380" s="4"/>
      <c r="I1380" s="40"/>
      <c r="J1380" s="41"/>
      <c r="K1380" s="28"/>
    </row>
    <row r="1381" spans="2:11" ht="23.1" customHeight="1" x14ac:dyDescent="0.25">
      <c r="B1381" s="37"/>
      <c r="H1381" s="4"/>
      <c r="I1381" s="40"/>
      <c r="J1381" s="41"/>
      <c r="K1381" s="28"/>
    </row>
    <row r="1382" spans="2:11" ht="23.1" customHeight="1" x14ac:dyDescent="0.25">
      <c r="B1382" s="37"/>
      <c r="H1382" s="4"/>
      <c r="I1382" s="40"/>
      <c r="J1382" s="41"/>
      <c r="K1382" s="28"/>
    </row>
    <row r="1383" spans="2:11" ht="23.1" customHeight="1" x14ac:dyDescent="0.25">
      <c r="B1383" s="37"/>
      <c r="H1383" s="4"/>
      <c r="I1383" s="40"/>
      <c r="J1383" s="41"/>
      <c r="K1383" s="28"/>
    </row>
    <row r="1384" spans="2:11" ht="23.1" customHeight="1" x14ac:dyDescent="0.25">
      <c r="B1384" s="37"/>
      <c r="H1384" s="4"/>
      <c r="I1384" s="40"/>
      <c r="J1384" s="41"/>
      <c r="K1384" s="28"/>
    </row>
    <row r="1385" spans="2:11" ht="23.1" customHeight="1" x14ac:dyDescent="0.25">
      <c r="B1385" s="37"/>
      <c r="H1385" s="4"/>
      <c r="I1385" s="40"/>
      <c r="J1385" s="41"/>
      <c r="K1385" s="28"/>
    </row>
    <row r="1386" spans="2:11" ht="23.1" customHeight="1" x14ac:dyDescent="0.25">
      <c r="B1386" s="37"/>
      <c r="H1386" s="4"/>
      <c r="I1386" s="40"/>
      <c r="J1386" s="41"/>
      <c r="K1386" s="28"/>
    </row>
    <row r="1387" spans="2:11" ht="23.1" customHeight="1" x14ac:dyDescent="0.25">
      <c r="B1387" s="37"/>
      <c r="H1387" s="4"/>
      <c r="I1387" s="40"/>
      <c r="J1387" s="41"/>
      <c r="K1387" s="28"/>
    </row>
    <row r="1388" spans="2:11" ht="23.1" customHeight="1" x14ac:dyDescent="0.25">
      <c r="B1388" s="37"/>
      <c r="H1388" s="4"/>
      <c r="I1388" s="40"/>
      <c r="J1388" s="41"/>
      <c r="K1388" s="28"/>
    </row>
    <row r="1389" spans="2:11" ht="23.1" customHeight="1" x14ac:dyDescent="0.25">
      <c r="B1389" s="37"/>
      <c r="H1389" s="4"/>
      <c r="I1389" s="40"/>
      <c r="J1389" s="41"/>
      <c r="K1389" s="28"/>
    </row>
    <row r="1390" spans="2:11" ht="23.1" customHeight="1" x14ac:dyDescent="0.25">
      <c r="B1390" s="37"/>
      <c r="H1390" s="4"/>
      <c r="I1390" s="40"/>
      <c r="J1390" s="41"/>
      <c r="K1390" s="28"/>
    </row>
    <row r="1391" spans="2:11" ht="23.1" customHeight="1" x14ac:dyDescent="0.25">
      <c r="B1391" s="37"/>
      <c r="H1391" s="4"/>
      <c r="I1391" s="40"/>
      <c r="J1391" s="41"/>
      <c r="K1391" s="28"/>
    </row>
    <row r="1392" spans="2:11" ht="23.1" customHeight="1" x14ac:dyDescent="0.25">
      <c r="B1392" s="37"/>
      <c r="H1392" s="4"/>
      <c r="I1392" s="40"/>
      <c r="J1392" s="41"/>
      <c r="K1392" s="28"/>
    </row>
    <row r="1393" spans="2:11" ht="23.1" customHeight="1" x14ac:dyDescent="0.25">
      <c r="B1393" s="37"/>
      <c r="H1393" s="4"/>
      <c r="I1393" s="40"/>
      <c r="J1393" s="41"/>
      <c r="K1393" s="28"/>
    </row>
    <row r="1394" spans="2:11" ht="23.1" customHeight="1" x14ac:dyDescent="0.25">
      <c r="B1394" s="37"/>
      <c r="H1394" s="4"/>
      <c r="I1394" s="40"/>
      <c r="J1394" s="41"/>
      <c r="K1394" s="28"/>
    </row>
    <row r="1395" spans="2:11" ht="23.1" customHeight="1" x14ac:dyDescent="0.25">
      <c r="B1395" s="37"/>
      <c r="H1395" s="4"/>
      <c r="I1395" s="40"/>
      <c r="J1395" s="41"/>
      <c r="K1395" s="28"/>
    </row>
    <row r="1396" spans="2:11" ht="23.1" customHeight="1" x14ac:dyDescent="0.25">
      <c r="B1396" s="37"/>
      <c r="H1396" s="4"/>
      <c r="I1396" s="40"/>
      <c r="J1396" s="41"/>
      <c r="K1396" s="28"/>
    </row>
    <row r="1397" spans="2:11" ht="23.1" customHeight="1" x14ac:dyDescent="0.25">
      <c r="B1397" s="37"/>
      <c r="H1397" s="4"/>
      <c r="I1397" s="40"/>
      <c r="J1397" s="41"/>
      <c r="K1397" s="28"/>
    </row>
    <row r="1398" spans="2:11" ht="23.1" customHeight="1" x14ac:dyDescent="0.25">
      <c r="B1398" s="37"/>
      <c r="H1398" s="4"/>
      <c r="I1398" s="40"/>
      <c r="J1398" s="41"/>
      <c r="K1398" s="28"/>
    </row>
    <row r="1399" spans="2:11" ht="23.1" customHeight="1" x14ac:dyDescent="0.25">
      <c r="B1399" s="37"/>
      <c r="H1399" s="4"/>
      <c r="I1399" s="40"/>
      <c r="J1399" s="41"/>
      <c r="K1399" s="28"/>
    </row>
    <row r="1400" spans="2:11" ht="23.1" customHeight="1" x14ac:dyDescent="0.25">
      <c r="B1400" s="37"/>
      <c r="H1400" s="4"/>
      <c r="I1400" s="40"/>
      <c r="J1400" s="41"/>
      <c r="K1400" s="28"/>
    </row>
    <row r="1401" spans="2:11" ht="23.1" customHeight="1" x14ac:dyDescent="0.25">
      <c r="B1401" s="37"/>
      <c r="H1401" s="4"/>
      <c r="I1401" s="40"/>
      <c r="J1401" s="41"/>
      <c r="K1401" s="28"/>
    </row>
    <row r="1402" spans="2:11" ht="23.1" customHeight="1" x14ac:dyDescent="0.25">
      <c r="B1402" s="37"/>
      <c r="H1402" s="4"/>
      <c r="I1402" s="40"/>
      <c r="J1402" s="41"/>
      <c r="K1402" s="28"/>
    </row>
    <row r="1403" spans="2:11" ht="23.1" customHeight="1" x14ac:dyDescent="0.25">
      <c r="B1403" s="37"/>
      <c r="H1403" s="4"/>
      <c r="I1403" s="40"/>
      <c r="J1403" s="41"/>
      <c r="K1403" s="28"/>
    </row>
    <row r="1404" spans="2:11" ht="23.1" customHeight="1" x14ac:dyDescent="0.25">
      <c r="B1404" s="37"/>
      <c r="H1404" s="4"/>
      <c r="I1404" s="40"/>
      <c r="J1404" s="41"/>
      <c r="K1404" s="28"/>
    </row>
    <row r="1405" spans="2:11" ht="23.1" customHeight="1" x14ac:dyDescent="0.25">
      <c r="B1405" s="37"/>
      <c r="H1405" s="4"/>
      <c r="I1405" s="40"/>
      <c r="J1405" s="41"/>
      <c r="K1405" s="28"/>
    </row>
    <row r="1406" spans="2:11" ht="23.1" customHeight="1" x14ac:dyDescent="0.25">
      <c r="B1406" s="37"/>
      <c r="H1406" s="4"/>
      <c r="I1406" s="40"/>
      <c r="J1406" s="41"/>
      <c r="K1406" s="28"/>
    </row>
    <row r="1407" spans="2:11" ht="23.1" customHeight="1" x14ac:dyDescent="0.25">
      <c r="B1407" s="37"/>
      <c r="H1407" s="4"/>
      <c r="I1407" s="40"/>
      <c r="J1407" s="41"/>
      <c r="K1407" s="28"/>
    </row>
    <row r="1408" spans="2:11" ht="23.1" customHeight="1" x14ac:dyDescent="0.25">
      <c r="B1408" s="37"/>
      <c r="H1408" s="4"/>
      <c r="I1408" s="40"/>
      <c r="J1408" s="41"/>
      <c r="K1408" s="28"/>
    </row>
    <row r="1409" spans="2:11" ht="23.1" customHeight="1" x14ac:dyDescent="0.25">
      <c r="B1409" s="37"/>
      <c r="H1409" s="4"/>
      <c r="I1409" s="40"/>
      <c r="J1409" s="41"/>
      <c r="K1409" s="28"/>
    </row>
    <row r="1410" spans="2:11" ht="23.1" customHeight="1" x14ac:dyDescent="0.25">
      <c r="B1410" s="37"/>
      <c r="H1410" s="4"/>
      <c r="I1410" s="40"/>
      <c r="J1410" s="41"/>
      <c r="K1410" s="28"/>
    </row>
    <row r="1411" spans="2:11" ht="23.1" customHeight="1" x14ac:dyDescent="0.25">
      <c r="B1411" s="37"/>
      <c r="H1411" s="4"/>
      <c r="I1411" s="40"/>
      <c r="J1411" s="41"/>
      <c r="K1411" s="28"/>
    </row>
    <row r="1412" spans="2:11" ht="23.1" customHeight="1" x14ac:dyDescent="0.25">
      <c r="B1412" s="37"/>
      <c r="H1412" s="4"/>
      <c r="I1412" s="40"/>
      <c r="J1412" s="41"/>
      <c r="K1412" s="28"/>
    </row>
    <row r="1413" spans="2:11" ht="23.1" customHeight="1" x14ac:dyDescent="0.25">
      <c r="B1413" s="37"/>
      <c r="H1413" s="4"/>
      <c r="I1413" s="40"/>
      <c r="J1413" s="41"/>
      <c r="K1413" s="28"/>
    </row>
    <row r="1414" spans="2:11" ht="23.1" customHeight="1" x14ac:dyDescent="0.25">
      <c r="B1414" s="37"/>
      <c r="H1414" s="4"/>
      <c r="I1414" s="40"/>
      <c r="J1414" s="41"/>
      <c r="K1414" s="28"/>
    </row>
    <row r="1415" spans="2:11" ht="23.1" customHeight="1" x14ac:dyDescent="0.25">
      <c r="B1415" s="37"/>
      <c r="H1415" s="4"/>
      <c r="I1415" s="40"/>
      <c r="J1415" s="41"/>
      <c r="K1415" s="28"/>
    </row>
    <row r="1416" spans="2:11" ht="23.1" customHeight="1" x14ac:dyDescent="0.25">
      <c r="B1416" s="37"/>
      <c r="H1416" s="4"/>
      <c r="I1416" s="40"/>
      <c r="J1416" s="41"/>
      <c r="K1416" s="28"/>
    </row>
    <row r="1417" spans="2:11" ht="23.1" customHeight="1" x14ac:dyDescent="0.25">
      <c r="B1417" s="37"/>
      <c r="H1417" s="4"/>
      <c r="I1417" s="40"/>
      <c r="J1417" s="41"/>
      <c r="K1417" s="28"/>
    </row>
    <row r="1418" spans="2:11" ht="23.1" customHeight="1" x14ac:dyDescent="0.25">
      <c r="B1418" s="37"/>
      <c r="H1418" s="4"/>
      <c r="I1418" s="40"/>
      <c r="J1418" s="41"/>
      <c r="K1418" s="28"/>
    </row>
    <row r="1419" spans="2:11" ht="23.1" customHeight="1" x14ac:dyDescent="0.25">
      <c r="B1419" s="37"/>
      <c r="H1419" s="4"/>
      <c r="I1419" s="40"/>
      <c r="J1419" s="41"/>
      <c r="K1419" s="28"/>
    </row>
    <row r="1420" spans="2:11" ht="23.1" customHeight="1" x14ac:dyDescent="0.25">
      <c r="B1420" s="37"/>
      <c r="H1420" s="4"/>
      <c r="I1420" s="40"/>
      <c r="J1420" s="41"/>
      <c r="K1420" s="28"/>
    </row>
    <row r="1421" spans="2:11" ht="23.1" customHeight="1" x14ac:dyDescent="0.25">
      <c r="B1421" s="37"/>
      <c r="H1421" s="4"/>
      <c r="I1421" s="40"/>
      <c r="J1421" s="41"/>
      <c r="K1421" s="28"/>
    </row>
    <row r="1422" spans="2:11" ht="23.1" customHeight="1" x14ac:dyDescent="0.25">
      <c r="B1422" s="37"/>
      <c r="H1422" s="4"/>
      <c r="I1422" s="40"/>
      <c r="J1422" s="41"/>
      <c r="K1422" s="28"/>
    </row>
    <row r="1423" spans="2:11" ht="23.1" customHeight="1" x14ac:dyDescent="0.25">
      <c r="B1423" s="37"/>
      <c r="H1423" s="4"/>
      <c r="I1423" s="40"/>
      <c r="J1423" s="41"/>
      <c r="K1423" s="28"/>
    </row>
    <row r="1424" spans="2:11" ht="23.1" customHeight="1" x14ac:dyDescent="0.25">
      <c r="B1424" s="37"/>
      <c r="H1424" s="4"/>
      <c r="I1424" s="40"/>
      <c r="J1424" s="41"/>
      <c r="K1424" s="28"/>
    </row>
    <row r="1425" spans="2:11" ht="23.1" customHeight="1" x14ac:dyDescent="0.25">
      <c r="B1425" s="37"/>
      <c r="H1425" s="4"/>
      <c r="I1425" s="40"/>
      <c r="J1425" s="41"/>
      <c r="K1425" s="28"/>
    </row>
    <row r="1426" spans="2:11" ht="23.1" customHeight="1" x14ac:dyDescent="0.25">
      <c r="B1426" s="37"/>
      <c r="H1426" s="4"/>
      <c r="I1426" s="40"/>
      <c r="J1426" s="41"/>
      <c r="K1426" s="28"/>
    </row>
    <row r="1427" spans="2:11" ht="23.1" customHeight="1" x14ac:dyDescent="0.25">
      <c r="B1427" s="37"/>
      <c r="H1427" s="4"/>
      <c r="I1427" s="40"/>
      <c r="J1427" s="41"/>
      <c r="K1427" s="28"/>
    </row>
    <row r="1428" spans="2:11" ht="23.1" customHeight="1" x14ac:dyDescent="0.25">
      <c r="B1428" s="37"/>
      <c r="H1428" s="4"/>
      <c r="I1428" s="40"/>
      <c r="J1428" s="41"/>
      <c r="K1428" s="28"/>
    </row>
    <row r="1429" spans="2:11" ht="23.1" customHeight="1" x14ac:dyDescent="0.25">
      <c r="B1429" s="37"/>
      <c r="H1429" s="4"/>
      <c r="I1429" s="40"/>
      <c r="J1429" s="41"/>
      <c r="K1429" s="28"/>
    </row>
    <row r="1430" spans="2:11" ht="23.1" customHeight="1" x14ac:dyDescent="0.25">
      <c r="B1430" s="37"/>
      <c r="H1430" s="4"/>
      <c r="I1430" s="40"/>
      <c r="J1430" s="41"/>
      <c r="K1430" s="28"/>
    </row>
    <row r="1431" spans="2:11" ht="23.1" customHeight="1" x14ac:dyDescent="0.25">
      <c r="B1431" s="37"/>
      <c r="H1431" s="4"/>
      <c r="I1431" s="40"/>
      <c r="J1431" s="41"/>
      <c r="K1431" s="28"/>
    </row>
    <row r="1432" spans="2:11" ht="23.1" customHeight="1" x14ac:dyDescent="0.25">
      <c r="B1432" s="37"/>
      <c r="H1432" s="4"/>
      <c r="I1432" s="40"/>
      <c r="J1432" s="41"/>
      <c r="K1432" s="28"/>
    </row>
    <row r="1433" spans="2:11" ht="23.1" customHeight="1" x14ac:dyDescent="0.25">
      <c r="B1433" s="37"/>
      <c r="H1433" s="4"/>
      <c r="I1433" s="40"/>
      <c r="J1433" s="41"/>
      <c r="K1433" s="28"/>
    </row>
    <row r="1434" spans="2:11" ht="23.1" customHeight="1" x14ac:dyDescent="0.25">
      <c r="B1434" s="37"/>
      <c r="H1434" s="4"/>
      <c r="I1434" s="40"/>
      <c r="J1434" s="41"/>
      <c r="K1434" s="28"/>
    </row>
    <row r="1435" spans="2:11" ht="23.1" customHeight="1" x14ac:dyDescent="0.25">
      <c r="B1435" s="37"/>
      <c r="H1435" s="4"/>
      <c r="I1435" s="40"/>
      <c r="J1435" s="41"/>
      <c r="K1435" s="28"/>
    </row>
    <row r="1436" spans="2:11" ht="23.1" customHeight="1" x14ac:dyDescent="0.25">
      <c r="B1436" s="37"/>
      <c r="H1436" s="4"/>
      <c r="I1436" s="40"/>
      <c r="J1436" s="41"/>
      <c r="K1436" s="28"/>
    </row>
    <row r="1437" spans="2:11" ht="23.1" customHeight="1" x14ac:dyDescent="0.25">
      <c r="B1437" s="37"/>
      <c r="H1437" s="4"/>
      <c r="I1437" s="40"/>
      <c r="J1437" s="41"/>
      <c r="K1437" s="28"/>
    </row>
    <row r="1438" spans="2:11" ht="23.1" customHeight="1" x14ac:dyDescent="0.25">
      <c r="B1438" s="37"/>
      <c r="H1438" s="4"/>
      <c r="I1438" s="40"/>
      <c r="J1438" s="41"/>
      <c r="K1438" s="28"/>
    </row>
    <row r="1439" spans="2:11" ht="23.1" customHeight="1" x14ac:dyDescent="0.25">
      <c r="B1439" s="37"/>
      <c r="H1439" s="4"/>
      <c r="I1439" s="40"/>
      <c r="J1439" s="41"/>
      <c r="K1439" s="28"/>
    </row>
    <row r="1440" spans="2:11" ht="23.1" customHeight="1" x14ac:dyDescent="0.25">
      <c r="B1440" s="37"/>
      <c r="H1440" s="4"/>
      <c r="I1440" s="40"/>
      <c r="J1440" s="41"/>
      <c r="K1440" s="28"/>
    </row>
    <row r="1441" spans="2:11" ht="23.1" customHeight="1" x14ac:dyDescent="0.25">
      <c r="B1441" s="37"/>
      <c r="H1441" s="4"/>
      <c r="I1441" s="40"/>
      <c r="J1441" s="41"/>
      <c r="K1441" s="28"/>
    </row>
    <row r="1442" spans="2:11" ht="23.1" customHeight="1" x14ac:dyDescent="0.25">
      <c r="B1442" s="37"/>
      <c r="H1442" s="4"/>
      <c r="I1442" s="40"/>
      <c r="J1442" s="41"/>
      <c r="K1442" s="28"/>
    </row>
    <row r="1443" spans="2:11" ht="23.1" customHeight="1" x14ac:dyDescent="0.25">
      <c r="B1443" s="37"/>
      <c r="H1443" s="4"/>
      <c r="I1443" s="40"/>
      <c r="J1443" s="41"/>
      <c r="K1443" s="28"/>
    </row>
    <row r="1444" spans="2:11" ht="23.1" customHeight="1" x14ac:dyDescent="0.25">
      <c r="B1444" s="37"/>
      <c r="H1444" s="4"/>
      <c r="I1444" s="40"/>
      <c r="J1444" s="41"/>
      <c r="K1444" s="28"/>
    </row>
    <row r="1445" spans="2:11" ht="23.1" customHeight="1" x14ac:dyDescent="0.25">
      <c r="B1445" s="37"/>
      <c r="H1445" s="4"/>
      <c r="I1445" s="40"/>
      <c r="J1445" s="41"/>
      <c r="K1445" s="28"/>
    </row>
    <row r="1446" spans="2:11" ht="23.1" customHeight="1" x14ac:dyDescent="0.25">
      <c r="B1446" s="37"/>
      <c r="H1446" s="4"/>
      <c r="I1446" s="40"/>
      <c r="J1446" s="41"/>
      <c r="K1446" s="28"/>
    </row>
    <row r="1447" spans="2:11" ht="23.1" customHeight="1" x14ac:dyDescent="0.25">
      <c r="B1447" s="37"/>
      <c r="H1447" s="4"/>
      <c r="I1447" s="40"/>
      <c r="J1447" s="41"/>
      <c r="K1447" s="28"/>
    </row>
    <row r="1448" spans="2:11" ht="23.1" customHeight="1" x14ac:dyDescent="0.25">
      <c r="B1448" s="37"/>
      <c r="H1448" s="4"/>
      <c r="I1448" s="40"/>
      <c r="J1448" s="41"/>
      <c r="K1448" s="28"/>
    </row>
    <row r="1449" spans="2:11" ht="23.1" customHeight="1" x14ac:dyDescent="0.25">
      <c r="B1449" s="37"/>
      <c r="H1449" s="4"/>
      <c r="I1449" s="40"/>
      <c r="J1449" s="41"/>
      <c r="K1449" s="28"/>
    </row>
    <row r="1450" spans="2:11" ht="23.1" customHeight="1" x14ac:dyDescent="0.25">
      <c r="B1450" s="37"/>
      <c r="H1450" s="4"/>
      <c r="I1450" s="40"/>
      <c r="J1450" s="41"/>
      <c r="K1450" s="28"/>
    </row>
    <row r="1451" spans="2:11" ht="23.1" customHeight="1" x14ac:dyDescent="0.25">
      <c r="B1451" s="37"/>
      <c r="H1451" s="4"/>
      <c r="I1451" s="40"/>
      <c r="J1451" s="41"/>
      <c r="K1451" s="28"/>
    </row>
    <row r="1452" spans="2:11" ht="23.1" customHeight="1" x14ac:dyDescent="0.25">
      <c r="B1452" s="37"/>
      <c r="H1452" s="4"/>
      <c r="I1452" s="40"/>
      <c r="J1452" s="41"/>
      <c r="K1452" s="28"/>
    </row>
    <row r="1453" spans="2:11" ht="23.1" customHeight="1" x14ac:dyDescent="0.25">
      <c r="B1453" s="37"/>
      <c r="H1453" s="4"/>
      <c r="I1453" s="40"/>
      <c r="J1453" s="41"/>
      <c r="K1453" s="28"/>
    </row>
    <row r="1454" spans="2:11" ht="23.1" customHeight="1" x14ac:dyDescent="0.25">
      <c r="B1454" s="37"/>
      <c r="H1454" s="4"/>
      <c r="I1454" s="40"/>
      <c r="J1454" s="41"/>
      <c r="K1454" s="28"/>
    </row>
    <row r="1455" spans="2:11" ht="23.1" customHeight="1" x14ac:dyDescent="0.25">
      <c r="B1455" s="37"/>
      <c r="H1455" s="4"/>
      <c r="I1455" s="40"/>
      <c r="J1455" s="41"/>
      <c r="K1455" s="28"/>
    </row>
    <row r="1456" spans="2:11" ht="23.1" customHeight="1" x14ac:dyDescent="0.25">
      <c r="B1456" s="37"/>
      <c r="H1456" s="4"/>
      <c r="I1456" s="40"/>
      <c r="J1456" s="41"/>
      <c r="K1456" s="28"/>
    </row>
    <row r="1457" spans="2:11" ht="23.1" customHeight="1" x14ac:dyDescent="0.25">
      <c r="B1457" s="37"/>
      <c r="H1457" s="4"/>
      <c r="I1457" s="40"/>
      <c r="J1457" s="41"/>
      <c r="K1457" s="28"/>
    </row>
    <row r="1458" spans="2:11" ht="23.1" customHeight="1" x14ac:dyDescent="0.25">
      <c r="B1458" s="37"/>
      <c r="H1458" s="4"/>
      <c r="I1458" s="40"/>
      <c r="J1458" s="41"/>
      <c r="K1458" s="28"/>
    </row>
    <row r="1459" spans="2:11" ht="23.1" customHeight="1" x14ac:dyDescent="0.25">
      <c r="B1459" s="37"/>
      <c r="H1459" s="4"/>
      <c r="I1459" s="40"/>
      <c r="J1459" s="41"/>
      <c r="K1459" s="28"/>
    </row>
    <row r="1460" spans="2:11" ht="23.1" customHeight="1" x14ac:dyDescent="0.25">
      <c r="B1460" s="37"/>
      <c r="H1460" s="4"/>
      <c r="I1460" s="40"/>
      <c r="J1460" s="41"/>
      <c r="K1460" s="28"/>
    </row>
    <row r="1461" spans="2:11" ht="23.1" customHeight="1" x14ac:dyDescent="0.25">
      <c r="B1461" s="37"/>
      <c r="H1461" s="4"/>
      <c r="I1461" s="40"/>
      <c r="J1461" s="41"/>
      <c r="K1461" s="28"/>
    </row>
    <row r="1462" spans="2:11" ht="23.1" customHeight="1" x14ac:dyDescent="0.25">
      <c r="B1462" s="37"/>
      <c r="H1462" s="4"/>
      <c r="I1462" s="40"/>
      <c r="J1462" s="41"/>
      <c r="K1462" s="28"/>
    </row>
    <row r="1463" spans="2:11" ht="23.1" customHeight="1" x14ac:dyDescent="0.25">
      <c r="B1463" s="37"/>
      <c r="H1463" s="4"/>
      <c r="I1463" s="40"/>
      <c r="J1463" s="41"/>
      <c r="K1463" s="28"/>
    </row>
    <row r="1464" spans="2:11" ht="23.1" customHeight="1" x14ac:dyDescent="0.25">
      <c r="B1464" s="37"/>
      <c r="H1464" s="4"/>
      <c r="I1464" s="40"/>
      <c r="J1464" s="41"/>
      <c r="K1464" s="28"/>
    </row>
    <row r="1465" spans="2:11" ht="23.1" customHeight="1" x14ac:dyDescent="0.25">
      <c r="B1465" s="37"/>
      <c r="H1465" s="4"/>
      <c r="I1465" s="40"/>
      <c r="J1465" s="41"/>
      <c r="K1465" s="28"/>
    </row>
    <row r="1466" spans="2:11" ht="23.1" customHeight="1" x14ac:dyDescent="0.25">
      <c r="B1466" s="37"/>
      <c r="H1466" s="4"/>
      <c r="I1466" s="40"/>
      <c r="J1466" s="41"/>
      <c r="K1466" s="28"/>
    </row>
    <row r="1467" spans="2:11" ht="23.1" customHeight="1" x14ac:dyDescent="0.25">
      <c r="B1467" s="37"/>
      <c r="H1467" s="4"/>
      <c r="I1467" s="40"/>
      <c r="J1467" s="41"/>
      <c r="K1467" s="28"/>
    </row>
    <row r="1468" spans="2:11" ht="23.1" customHeight="1" x14ac:dyDescent="0.25">
      <c r="B1468" s="37"/>
      <c r="H1468" s="4"/>
      <c r="I1468" s="40"/>
      <c r="J1468" s="41"/>
      <c r="K1468" s="28"/>
    </row>
    <row r="1469" spans="2:11" ht="23.1" customHeight="1" x14ac:dyDescent="0.25">
      <c r="B1469" s="37"/>
      <c r="H1469" s="4"/>
      <c r="I1469" s="40"/>
      <c r="J1469" s="41"/>
      <c r="K1469" s="28"/>
    </row>
    <row r="1470" spans="2:11" ht="23.1" customHeight="1" x14ac:dyDescent="0.25">
      <c r="B1470" s="37"/>
      <c r="H1470" s="4"/>
      <c r="I1470" s="40"/>
      <c r="J1470" s="41"/>
      <c r="K1470" s="28"/>
    </row>
    <row r="1471" spans="2:11" ht="23.1" customHeight="1" x14ac:dyDescent="0.25">
      <c r="B1471" s="37"/>
      <c r="H1471" s="4"/>
      <c r="I1471" s="40"/>
      <c r="J1471" s="41"/>
      <c r="K1471" s="28"/>
    </row>
    <row r="1472" spans="2:11" ht="23.1" customHeight="1" x14ac:dyDescent="0.25">
      <c r="B1472" s="37"/>
      <c r="H1472" s="4"/>
      <c r="I1472" s="40"/>
      <c r="J1472" s="41"/>
      <c r="K1472" s="28"/>
    </row>
    <row r="1473" spans="2:11" ht="23.1" customHeight="1" x14ac:dyDescent="0.25">
      <c r="B1473" s="37"/>
      <c r="H1473" s="4"/>
      <c r="I1473" s="40"/>
      <c r="J1473" s="41"/>
      <c r="K1473" s="28"/>
    </row>
    <row r="1474" spans="2:11" ht="23.1" customHeight="1" x14ac:dyDescent="0.25">
      <c r="B1474" s="37"/>
      <c r="H1474" s="4"/>
      <c r="I1474" s="40"/>
      <c r="J1474" s="41"/>
      <c r="K1474" s="28"/>
    </row>
    <row r="1475" spans="2:11" ht="23.1" customHeight="1" x14ac:dyDescent="0.25">
      <c r="B1475" s="37"/>
      <c r="H1475" s="4"/>
      <c r="I1475" s="40"/>
      <c r="J1475" s="41"/>
      <c r="K1475" s="28"/>
    </row>
    <row r="1476" spans="2:11" ht="23.1" customHeight="1" x14ac:dyDescent="0.25">
      <c r="B1476" s="37"/>
      <c r="H1476" s="4"/>
      <c r="I1476" s="40"/>
      <c r="J1476" s="41"/>
      <c r="K1476" s="28"/>
    </row>
    <row r="1477" spans="2:11" ht="23.1" customHeight="1" x14ac:dyDescent="0.25">
      <c r="B1477" s="37"/>
      <c r="H1477" s="4"/>
      <c r="I1477" s="40"/>
      <c r="J1477" s="41"/>
      <c r="K1477" s="28"/>
    </row>
    <row r="1478" spans="2:11" ht="23.1" customHeight="1" x14ac:dyDescent="0.25">
      <c r="B1478" s="37"/>
      <c r="H1478" s="4"/>
      <c r="I1478" s="40"/>
      <c r="J1478" s="41"/>
      <c r="K1478" s="28"/>
    </row>
    <row r="1479" spans="2:11" ht="23.1" customHeight="1" x14ac:dyDescent="0.25">
      <c r="B1479" s="37"/>
      <c r="H1479" s="4"/>
      <c r="I1479" s="40"/>
      <c r="J1479" s="41"/>
      <c r="K1479" s="28"/>
    </row>
    <row r="1480" spans="2:11" ht="23.1" customHeight="1" x14ac:dyDescent="0.25">
      <c r="B1480" s="37"/>
      <c r="H1480" s="4"/>
      <c r="I1480" s="40"/>
      <c r="J1480" s="41"/>
      <c r="K1480" s="28"/>
    </row>
    <row r="1481" spans="2:11" ht="23.1" customHeight="1" x14ac:dyDescent="0.25">
      <c r="B1481" s="37"/>
      <c r="H1481" s="4"/>
      <c r="I1481" s="40"/>
      <c r="J1481" s="41"/>
      <c r="K1481" s="28"/>
    </row>
    <row r="1482" spans="2:11" ht="23.1" customHeight="1" x14ac:dyDescent="0.25">
      <c r="B1482" s="37"/>
      <c r="H1482" s="4"/>
      <c r="I1482" s="40"/>
      <c r="J1482" s="41"/>
      <c r="K1482" s="28"/>
    </row>
    <row r="1483" spans="2:11" ht="23.1" customHeight="1" x14ac:dyDescent="0.25">
      <c r="B1483" s="37"/>
      <c r="H1483" s="4"/>
      <c r="I1483" s="40"/>
      <c r="J1483" s="41"/>
      <c r="K1483" s="28"/>
    </row>
    <row r="1484" spans="2:11" ht="23.1" customHeight="1" x14ac:dyDescent="0.25">
      <c r="B1484" s="37"/>
      <c r="H1484" s="4"/>
      <c r="I1484" s="40"/>
      <c r="J1484" s="41"/>
      <c r="K1484" s="28"/>
    </row>
    <row r="1485" spans="2:11" ht="23.1" customHeight="1" x14ac:dyDescent="0.25">
      <c r="B1485" s="37"/>
      <c r="H1485" s="4"/>
      <c r="I1485" s="40"/>
      <c r="J1485" s="41"/>
      <c r="K1485" s="28"/>
    </row>
    <row r="1486" spans="2:11" ht="23.1" customHeight="1" x14ac:dyDescent="0.25">
      <c r="B1486" s="37"/>
      <c r="H1486" s="4"/>
      <c r="I1486" s="40"/>
      <c r="J1486" s="41"/>
      <c r="K1486" s="28"/>
    </row>
    <row r="1487" spans="2:11" ht="23.1" customHeight="1" x14ac:dyDescent="0.25">
      <c r="B1487" s="37"/>
      <c r="H1487" s="4"/>
      <c r="I1487" s="40"/>
      <c r="J1487" s="41"/>
      <c r="K1487" s="28"/>
    </row>
    <row r="1488" spans="2:11" ht="23.1" customHeight="1" x14ac:dyDescent="0.25">
      <c r="B1488" s="37"/>
      <c r="H1488" s="4"/>
      <c r="I1488" s="40"/>
      <c r="J1488" s="41"/>
      <c r="K1488" s="28"/>
    </row>
    <row r="1489" spans="2:11" ht="23.1" customHeight="1" x14ac:dyDescent="0.25">
      <c r="B1489" s="37"/>
      <c r="H1489" s="4"/>
      <c r="I1489" s="40"/>
      <c r="J1489" s="41"/>
      <c r="K1489" s="28"/>
    </row>
    <row r="1490" spans="2:11" ht="23.1" customHeight="1" x14ac:dyDescent="0.25">
      <c r="B1490" s="37"/>
      <c r="H1490" s="4"/>
      <c r="I1490" s="40"/>
      <c r="J1490" s="41"/>
      <c r="K1490" s="28"/>
    </row>
    <row r="1491" spans="2:11" ht="23.1" customHeight="1" x14ac:dyDescent="0.25">
      <c r="B1491" s="37"/>
      <c r="H1491" s="4"/>
      <c r="I1491" s="40"/>
      <c r="J1491" s="41"/>
      <c r="K1491" s="28"/>
    </row>
    <row r="1492" spans="2:11" ht="23.1" customHeight="1" x14ac:dyDescent="0.25">
      <c r="B1492" s="37"/>
      <c r="H1492" s="4"/>
      <c r="I1492" s="40"/>
      <c r="J1492" s="41"/>
      <c r="K1492" s="28"/>
    </row>
    <row r="1493" spans="2:11" ht="23.1" customHeight="1" x14ac:dyDescent="0.25">
      <c r="B1493" s="37"/>
      <c r="H1493" s="4"/>
      <c r="I1493" s="40"/>
      <c r="J1493" s="41"/>
      <c r="K1493" s="28"/>
    </row>
    <row r="1494" spans="2:11" ht="23.1" customHeight="1" x14ac:dyDescent="0.25">
      <c r="B1494" s="37"/>
      <c r="H1494" s="4"/>
      <c r="I1494" s="40"/>
      <c r="J1494" s="41"/>
      <c r="K1494" s="28"/>
    </row>
    <row r="1495" spans="2:11" ht="23.1" customHeight="1" x14ac:dyDescent="0.25">
      <c r="B1495" s="37"/>
      <c r="H1495" s="4"/>
      <c r="I1495" s="40"/>
      <c r="J1495" s="41"/>
      <c r="K1495" s="28"/>
    </row>
    <row r="1496" spans="2:11" ht="23.1" customHeight="1" x14ac:dyDescent="0.25">
      <c r="B1496" s="37"/>
      <c r="H1496" s="4"/>
      <c r="I1496" s="40"/>
      <c r="J1496" s="41"/>
      <c r="K1496" s="28"/>
    </row>
    <row r="1497" spans="2:11" ht="23.1" customHeight="1" x14ac:dyDescent="0.25">
      <c r="B1497" s="37"/>
      <c r="H1497" s="4"/>
      <c r="I1497" s="40"/>
      <c r="J1497" s="41"/>
      <c r="K1497" s="28"/>
    </row>
    <row r="1498" spans="2:11" ht="23.1" customHeight="1" x14ac:dyDescent="0.25">
      <c r="B1498" s="37"/>
      <c r="H1498" s="4"/>
      <c r="I1498" s="40"/>
      <c r="J1498" s="41"/>
      <c r="K1498" s="28"/>
    </row>
    <row r="1499" spans="2:11" ht="23.1" customHeight="1" x14ac:dyDescent="0.25">
      <c r="B1499" s="37"/>
      <c r="H1499" s="4"/>
      <c r="I1499" s="40"/>
      <c r="J1499" s="41"/>
      <c r="K1499" s="28"/>
    </row>
    <row r="1500" spans="2:11" ht="23.1" customHeight="1" x14ac:dyDescent="0.25">
      <c r="B1500" s="37"/>
      <c r="H1500" s="4"/>
      <c r="I1500" s="40"/>
      <c r="J1500" s="41"/>
      <c r="K1500" s="28"/>
    </row>
    <row r="1501" spans="2:11" ht="23.1" customHeight="1" x14ac:dyDescent="0.25">
      <c r="B1501" s="37"/>
      <c r="H1501" s="4"/>
      <c r="I1501" s="40"/>
      <c r="J1501" s="41"/>
      <c r="K1501" s="28"/>
    </row>
    <row r="1502" spans="2:11" ht="23.1" customHeight="1" x14ac:dyDescent="0.25">
      <c r="B1502" s="37"/>
      <c r="H1502" s="4"/>
      <c r="I1502" s="40"/>
      <c r="J1502" s="41"/>
      <c r="K1502" s="28"/>
    </row>
    <row r="1503" spans="2:11" ht="23.1" customHeight="1" x14ac:dyDescent="0.25">
      <c r="B1503" s="37"/>
      <c r="H1503" s="4"/>
      <c r="I1503" s="40"/>
      <c r="J1503" s="41"/>
      <c r="K1503" s="28"/>
    </row>
    <row r="1504" spans="2:11" ht="23.1" customHeight="1" x14ac:dyDescent="0.25">
      <c r="B1504" s="37"/>
      <c r="H1504" s="4"/>
      <c r="I1504" s="40"/>
      <c r="J1504" s="41"/>
      <c r="K1504" s="28"/>
    </row>
    <row r="1505" spans="2:11" ht="23.1" customHeight="1" x14ac:dyDescent="0.25">
      <c r="B1505" s="37"/>
      <c r="H1505" s="4"/>
      <c r="I1505" s="40"/>
      <c r="J1505" s="41"/>
      <c r="K1505" s="28"/>
    </row>
    <row r="1506" spans="2:11" ht="23.1" customHeight="1" x14ac:dyDescent="0.25">
      <c r="B1506" s="37"/>
      <c r="H1506" s="4"/>
      <c r="I1506" s="40"/>
      <c r="J1506" s="41"/>
      <c r="K1506" s="28"/>
    </row>
    <row r="1507" spans="2:11" ht="23.1" customHeight="1" x14ac:dyDescent="0.25">
      <c r="B1507" s="37"/>
      <c r="H1507" s="4"/>
      <c r="I1507" s="40"/>
      <c r="J1507" s="41"/>
      <c r="K1507" s="28"/>
    </row>
    <row r="1508" spans="2:11" ht="23.1" customHeight="1" x14ac:dyDescent="0.25">
      <c r="B1508" s="37"/>
      <c r="H1508" s="4"/>
      <c r="I1508" s="40"/>
      <c r="J1508" s="41"/>
      <c r="K1508" s="28"/>
    </row>
    <row r="1509" spans="2:11" ht="23.1" customHeight="1" x14ac:dyDescent="0.25">
      <c r="B1509" s="37"/>
      <c r="H1509" s="4"/>
      <c r="I1509" s="40"/>
      <c r="J1509" s="41"/>
      <c r="K1509" s="28"/>
    </row>
    <row r="1510" spans="2:11" ht="23.1" customHeight="1" x14ac:dyDescent="0.25">
      <c r="B1510" s="37"/>
      <c r="H1510" s="4"/>
      <c r="I1510" s="40"/>
      <c r="J1510" s="41"/>
      <c r="K1510" s="28"/>
    </row>
    <row r="1511" spans="2:11" ht="23.1" customHeight="1" x14ac:dyDescent="0.25">
      <c r="B1511" s="37"/>
      <c r="H1511" s="4"/>
      <c r="I1511" s="40"/>
      <c r="J1511" s="41"/>
      <c r="K1511" s="28"/>
    </row>
    <row r="1512" spans="2:11" ht="23.1" customHeight="1" x14ac:dyDescent="0.25">
      <c r="B1512" s="37"/>
      <c r="H1512" s="4"/>
      <c r="I1512" s="40"/>
      <c r="J1512" s="41"/>
      <c r="K1512" s="28"/>
    </row>
    <row r="1513" spans="2:11" ht="23.1" customHeight="1" x14ac:dyDescent="0.25">
      <c r="B1513" s="37"/>
      <c r="H1513" s="4"/>
      <c r="I1513" s="40"/>
      <c r="J1513" s="41"/>
      <c r="K1513" s="28"/>
    </row>
    <row r="1514" spans="2:11" ht="23.1" customHeight="1" x14ac:dyDescent="0.25">
      <c r="B1514" s="37"/>
      <c r="H1514" s="4"/>
      <c r="I1514" s="40"/>
      <c r="J1514" s="41"/>
      <c r="K1514" s="28"/>
    </row>
    <row r="1515" spans="2:11" ht="23.1" customHeight="1" x14ac:dyDescent="0.25">
      <c r="B1515" s="37"/>
      <c r="H1515" s="4"/>
      <c r="I1515" s="40"/>
      <c r="J1515" s="41"/>
      <c r="K1515" s="28"/>
    </row>
    <row r="1516" spans="2:11" ht="23.1" customHeight="1" x14ac:dyDescent="0.25">
      <c r="B1516" s="37"/>
      <c r="H1516" s="4"/>
      <c r="I1516" s="40"/>
      <c r="J1516" s="41"/>
      <c r="K1516" s="28"/>
    </row>
    <row r="1517" spans="2:11" ht="23.1" customHeight="1" x14ac:dyDescent="0.25">
      <c r="B1517" s="37"/>
      <c r="H1517" s="4"/>
      <c r="I1517" s="40"/>
      <c r="J1517" s="41"/>
      <c r="K1517" s="28"/>
    </row>
    <row r="1518" spans="2:11" ht="23.1" customHeight="1" x14ac:dyDescent="0.25">
      <c r="B1518" s="37"/>
      <c r="H1518" s="4"/>
      <c r="I1518" s="40"/>
      <c r="J1518" s="41"/>
      <c r="K1518" s="28"/>
    </row>
    <row r="1519" spans="2:11" ht="23.1" customHeight="1" x14ac:dyDescent="0.25">
      <c r="B1519" s="37"/>
      <c r="H1519" s="4"/>
      <c r="I1519" s="40"/>
      <c r="J1519" s="41"/>
      <c r="K1519" s="28"/>
    </row>
    <row r="1520" spans="2:11" ht="23.1" customHeight="1" x14ac:dyDescent="0.25">
      <c r="B1520" s="37"/>
      <c r="H1520" s="4"/>
      <c r="I1520" s="40"/>
      <c r="J1520" s="41"/>
      <c r="K1520" s="28"/>
    </row>
    <row r="1521" spans="2:11" ht="23.1" customHeight="1" x14ac:dyDescent="0.25">
      <c r="B1521" s="37"/>
      <c r="H1521" s="4"/>
      <c r="I1521" s="40"/>
      <c r="J1521" s="41"/>
      <c r="K1521" s="28"/>
    </row>
    <row r="1522" spans="2:11" ht="23.1" customHeight="1" x14ac:dyDescent="0.25">
      <c r="B1522" s="37"/>
      <c r="H1522" s="4"/>
      <c r="I1522" s="40"/>
      <c r="J1522" s="41"/>
      <c r="K1522" s="28"/>
    </row>
    <row r="1523" spans="2:11" ht="23.1" customHeight="1" x14ac:dyDescent="0.25">
      <c r="B1523" s="37"/>
      <c r="H1523" s="4"/>
      <c r="I1523" s="40"/>
      <c r="J1523" s="41"/>
      <c r="K1523" s="28"/>
    </row>
    <row r="1524" spans="2:11" ht="23.1" customHeight="1" x14ac:dyDescent="0.25">
      <c r="B1524" s="37"/>
      <c r="H1524" s="4"/>
      <c r="I1524" s="40"/>
      <c r="J1524" s="41"/>
      <c r="K1524" s="28"/>
    </row>
    <row r="1525" spans="2:11" ht="23.1" customHeight="1" x14ac:dyDescent="0.25">
      <c r="B1525" s="37"/>
      <c r="H1525" s="4"/>
      <c r="I1525" s="40"/>
      <c r="J1525" s="41"/>
      <c r="K1525" s="28"/>
    </row>
    <row r="1526" spans="2:11" ht="23.1" customHeight="1" x14ac:dyDescent="0.25">
      <c r="B1526" s="37"/>
      <c r="H1526" s="4"/>
      <c r="I1526" s="40"/>
      <c r="J1526" s="41"/>
      <c r="K1526" s="28"/>
    </row>
    <row r="1527" spans="2:11" ht="23.1" customHeight="1" x14ac:dyDescent="0.25">
      <c r="B1527" s="37"/>
      <c r="H1527" s="4"/>
      <c r="I1527" s="40"/>
      <c r="J1527" s="41"/>
      <c r="K1527" s="28"/>
    </row>
    <row r="1528" spans="2:11" ht="23.1" customHeight="1" x14ac:dyDescent="0.25">
      <c r="B1528" s="37"/>
      <c r="H1528" s="4"/>
      <c r="I1528" s="40"/>
      <c r="J1528" s="41"/>
      <c r="K1528" s="28"/>
    </row>
    <row r="1529" spans="2:11" ht="23.1" customHeight="1" x14ac:dyDescent="0.25">
      <c r="B1529" s="37"/>
      <c r="H1529" s="4"/>
      <c r="I1529" s="40"/>
      <c r="J1529" s="41"/>
      <c r="K1529" s="28"/>
    </row>
    <row r="1530" spans="2:11" ht="23.1" customHeight="1" x14ac:dyDescent="0.25">
      <c r="B1530" s="37"/>
      <c r="H1530" s="4"/>
      <c r="I1530" s="40"/>
      <c r="J1530" s="41"/>
      <c r="K1530" s="28"/>
    </row>
    <row r="1531" spans="2:11" ht="23.1" customHeight="1" x14ac:dyDescent="0.25">
      <c r="B1531" s="37"/>
      <c r="H1531" s="4"/>
      <c r="I1531" s="40"/>
      <c r="J1531" s="41"/>
      <c r="K1531" s="28"/>
    </row>
    <row r="1532" spans="2:11" ht="23.1" customHeight="1" x14ac:dyDescent="0.25">
      <c r="B1532" s="37"/>
      <c r="H1532" s="4"/>
      <c r="I1532" s="40"/>
      <c r="J1532" s="41"/>
      <c r="K1532" s="28"/>
    </row>
    <row r="1533" spans="2:11" ht="23.1" customHeight="1" x14ac:dyDescent="0.25">
      <c r="B1533" s="37"/>
      <c r="H1533" s="4"/>
      <c r="I1533" s="40"/>
      <c r="J1533" s="41"/>
      <c r="K1533" s="28"/>
    </row>
    <row r="1534" spans="2:11" ht="23.1" customHeight="1" x14ac:dyDescent="0.25">
      <c r="B1534" s="37"/>
      <c r="H1534" s="4"/>
      <c r="I1534" s="40"/>
      <c r="J1534" s="41"/>
      <c r="K1534" s="28"/>
    </row>
    <row r="1535" spans="2:11" ht="23.1" customHeight="1" x14ac:dyDescent="0.25">
      <c r="B1535" s="37"/>
      <c r="H1535" s="4"/>
      <c r="I1535" s="40"/>
      <c r="J1535" s="41"/>
      <c r="K1535" s="28"/>
    </row>
    <row r="1536" spans="2:11" ht="23.1" customHeight="1" x14ac:dyDescent="0.25">
      <c r="B1536" s="37"/>
      <c r="H1536" s="4"/>
      <c r="I1536" s="40"/>
      <c r="J1536" s="41"/>
      <c r="K1536" s="28"/>
    </row>
    <row r="1537" spans="2:11" ht="23.1" customHeight="1" x14ac:dyDescent="0.25">
      <c r="B1537" s="37"/>
      <c r="H1537" s="4"/>
      <c r="I1537" s="40"/>
      <c r="J1537" s="41"/>
      <c r="K1537" s="28"/>
    </row>
    <row r="1538" spans="2:11" ht="23.1" customHeight="1" x14ac:dyDescent="0.25">
      <c r="B1538" s="37"/>
      <c r="H1538" s="4"/>
      <c r="I1538" s="40"/>
      <c r="J1538" s="41"/>
      <c r="K1538" s="28"/>
    </row>
    <row r="1539" spans="2:11" ht="23.1" customHeight="1" x14ac:dyDescent="0.25">
      <c r="B1539" s="37"/>
      <c r="H1539" s="4"/>
      <c r="I1539" s="40"/>
      <c r="J1539" s="41"/>
      <c r="K1539" s="28"/>
    </row>
    <row r="1540" spans="2:11" ht="23.1" customHeight="1" x14ac:dyDescent="0.25">
      <c r="B1540" s="37"/>
      <c r="H1540" s="4"/>
      <c r="I1540" s="40"/>
      <c r="J1540" s="41"/>
      <c r="K1540" s="28"/>
    </row>
    <row r="1541" spans="2:11" ht="23.1" customHeight="1" x14ac:dyDescent="0.25">
      <c r="B1541" s="37"/>
      <c r="H1541" s="4"/>
      <c r="I1541" s="40"/>
      <c r="J1541" s="41"/>
      <c r="K1541" s="28"/>
    </row>
    <row r="1542" spans="2:11" ht="23.1" customHeight="1" x14ac:dyDescent="0.25">
      <c r="B1542" s="37"/>
      <c r="H1542" s="4"/>
      <c r="I1542" s="40"/>
      <c r="J1542" s="41"/>
      <c r="K1542" s="28"/>
    </row>
    <row r="1543" spans="2:11" ht="23.1" customHeight="1" x14ac:dyDescent="0.25">
      <c r="B1543" s="37"/>
      <c r="H1543" s="4"/>
      <c r="I1543" s="40"/>
      <c r="J1543" s="41"/>
      <c r="K1543" s="28"/>
    </row>
    <row r="1544" spans="2:11" ht="23.1" customHeight="1" x14ac:dyDescent="0.25">
      <c r="B1544" s="37"/>
      <c r="H1544" s="4"/>
      <c r="I1544" s="40"/>
      <c r="J1544" s="41"/>
      <c r="K1544" s="28"/>
    </row>
    <row r="1545" spans="2:11" ht="23.1" customHeight="1" x14ac:dyDescent="0.25">
      <c r="B1545" s="37"/>
      <c r="H1545" s="4"/>
      <c r="I1545" s="40"/>
      <c r="J1545" s="41"/>
      <c r="K1545" s="28"/>
    </row>
    <row r="1546" spans="2:11" ht="23.1" customHeight="1" x14ac:dyDescent="0.25">
      <c r="B1546" s="37"/>
      <c r="H1546" s="4"/>
      <c r="I1546" s="40"/>
      <c r="J1546" s="41"/>
      <c r="K1546" s="28"/>
    </row>
    <row r="1547" spans="2:11" ht="23.1" customHeight="1" x14ac:dyDescent="0.25">
      <c r="B1547" s="37"/>
      <c r="H1547" s="4"/>
      <c r="I1547" s="40"/>
      <c r="J1547" s="41"/>
      <c r="K1547" s="28"/>
    </row>
    <row r="1548" spans="2:11" ht="23.1" customHeight="1" x14ac:dyDescent="0.25">
      <c r="B1548" s="37"/>
      <c r="H1548" s="4"/>
      <c r="I1548" s="40"/>
      <c r="J1548" s="41"/>
      <c r="K1548" s="28"/>
    </row>
    <row r="1549" spans="2:11" ht="23.1" customHeight="1" x14ac:dyDescent="0.25">
      <c r="B1549" s="37"/>
      <c r="H1549" s="4"/>
      <c r="I1549" s="40"/>
      <c r="J1549" s="41"/>
      <c r="K1549" s="28"/>
    </row>
    <row r="1550" spans="2:11" ht="23.1" customHeight="1" x14ac:dyDescent="0.25">
      <c r="B1550" s="37"/>
      <c r="H1550" s="4"/>
      <c r="I1550" s="40"/>
      <c r="J1550" s="41"/>
      <c r="K1550" s="28"/>
    </row>
    <row r="1551" spans="2:11" ht="23.1" customHeight="1" x14ac:dyDescent="0.25">
      <c r="B1551" s="37"/>
      <c r="H1551" s="4"/>
      <c r="I1551" s="40"/>
      <c r="J1551" s="41"/>
      <c r="K1551" s="28"/>
    </row>
    <row r="1552" spans="2:11" ht="23.1" customHeight="1" x14ac:dyDescent="0.25">
      <c r="B1552" s="37"/>
      <c r="H1552" s="4"/>
      <c r="I1552" s="40"/>
      <c r="J1552" s="41"/>
      <c r="K1552" s="28"/>
    </row>
    <row r="1553" spans="2:11" ht="23.1" customHeight="1" x14ac:dyDescent="0.25">
      <c r="B1553" s="37"/>
      <c r="H1553" s="4"/>
      <c r="I1553" s="40"/>
      <c r="J1553" s="41"/>
      <c r="K1553" s="28"/>
    </row>
    <row r="1554" spans="2:11" ht="23.1" customHeight="1" x14ac:dyDescent="0.25">
      <c r="B1554" s="37"/>
      <c r="H1554" s="4"/>
      <c r="I1554" s="40"/>
      <c r="J1554" s="41"/>
      <c r="K1554" s="28"/>
    </row>
    <row r="1555" spans="2:11" ht="23.1" customHeight="1" x14ac:dyDescent="0.25">
      <c r="B1555" s="37"/>
      <c r="H1555" s="4"/>
      <c r="I1555" s="40"/>
      <c r="J1555" s="41"/>
      <c r="K1555" s="28"/>
    </row>
    <row r="1556" spans="2:11" ht="23.1" customHeight="1" x14ac:dyDescent="0.25">
      <c r="B1556" s="37"/>
      <c r="H1556" s="4"/>
      <c r="I1556" s="40"/>
      <c r="J1556" s="41"/>
      <c r="K1556" s="28"/>
    </row>
    <row r="1557" spans="2:11" ht="23.1" customHeight="1" x14ac:dyDescent="0.25">
      <c r="B1557" s="37"/>
      <c r="H1557" s="4"/>
      <c r="I1557" s="40"/>
      <c r="J1557" s="41"/>
      <c r="K1557" s="28"/>
    </row>
    <row r="1558" spans="2:11" ht="23.1" customHeight="1" x14ac:dyDescent="0.25">
      <c r="B1558" s="37"/>
      <c r="H1558" s="4"/>
      <c r="I1558" s="40"/>
      <c r="J1558" s="41"/>
      <c r="K1558" s="28"/>
    </row>
    <row r="1559" spans="2:11" ht="23.1" customHeight="1" x14ac:dyDescent="0.25">
      <c r="B1559" s="37"/>
      <c r="H1559" s="4"/>
      <c r="I1559" s="40"/>
      <c r="J1559" s="41"/>
      <c r="K1559" s="28"/>
    </row>
    <row r="1560" spans="2:11" ht="23.1" customHeight="1" x14ac:dyDescent="0.25">
      <c r="B1560" s="37"/>
      <c r="H1560" s="4"/>
      <c r="I1560" s="40"/>
      <c r="J1560" s="41"/>
      <c r="K1560" s="28"/>
    </row>
    <row r="1561" spans="2:11" ht="23.1" customHeight="1" x14ac:dyDescent="0.25">
      <c r="B1561" s="37"/>
      <c r="H1561" s="4"/>
      <c r="I1561" s="40"/>
      <c r="J1561" s="41"/>
      <c r="K1561" s="28"/>
    </row>
    <row r="1562" spans="2:11" ht="23.1" customHeight="1" x14ac:dyDescent="0.25">
      <c r="B1562" s="37"/>
      <c r="H1562" s="4"/>
      <c r="I1562" s="40"/>
      <c r="J1562" s="41"/>
      <c r="K1562" s="28"/>
    </row>
    <row r="1563" spans="2:11" ht="23.1" customHeight="1" x14ac:dyDescent="0.25">
      <c r="B1563" s="37"/>
      <c r="H1563" s="4"/>
      <c r="I1563" s="40"/>
      <c r="J1563" s="41"/>
      <c r="K1563" s="28"/>
    </row>
    <row r="1564" spans="2:11" ht="23.1" customHeight="1" x14ac:dyDescent="0.25">
      <c r="B1564" s="37"/>
      <c r="H1564" s="4"/>
      <c r="I1564" s="40"/>
      <c r="J1564" s="41"/>
      <c r="K1564" s="28"/>
    </row>
    <row r="1565" spans="2:11" ht="23.1" customHeight="1" x14ac:dyDescent="0.25">
      <c r="B1565" s="37"/>
      <c r="H1565" s="4"/>
      <c r="I1565" s="40"/>
      <c r="J1565" s="41"/>
      <c r="K1565" s="28"/>
    </row>
    <row r="1566" spans="2:11" ht="23.1" customHeight="1" x14ac:dyDescent="0.25">
      <c r="B1566" s="37"/>
      <c r="H1566" s="4"/>
      <c r="I1566" s="40"/>
      <c r="J1566" s="41"/>
      <c r="K1566" s="28"/>
    </row>
    <row r="1567" spans="2:11" ht="23.1" customHeight="1" x14ac:dyDescent="0.25">
      <c r="B1567" s="37"/>
      <c r="H1567" s="4"/>
      <c r="I1567" s="40"/>
      <c r="J1567" s="41"/>
      <c r="K1567" s="28"/>
    </row>
    <row r="1568" spans="2:11" ht="23.1" customHeight="1" x14ac:dyDescent="0.25">
      <c r="B1568" s="37"/>
      <c r="H1568" s="4"/>
      <c r="I1568" s="40"/>
      <c r="J1568" s="41"/>
      <c r="K1568" s="28"/>
    </row>
    <row r="1569" spans="2:11" ht="23.1" customHeight="1" x14ac:dyDescent="0.25">
      <c r="B1569" s="37"/>
      <c r="H1569" s="4"/>
      <c r="I1569" s="40"/>
      <c r="J1569" s="41"/>
      <c r="K1569" s="28"/>
    </row>
    <row r="1570" spans="2:11" ht="23.1" customHeight="1" x14ac:dyDescent="0.25">
      <c r="B1570" s="37"/>
      <c r="H1570" s="4"/>
      <c r="I1570" s="40"/>
      <c r="J1570" s="41"/>
      <c r="K1570" s="28"/>
    </row>
    <row r="1571" spans="2:11" ht="23.1" customHeight="1" x14ac:dyDescent="0.25">
      <c r="B1571" s="37"/>
      <c r="H1571" s="4"/>
      <c r="I1571" s="40"/>
      <c r="J1571" s="41"/>
      <c r="K1571" s="28"/>
    </row>
    <row r="1572" spans="2:11" ht="23.1" customHeight="1" x14ac:dyDescent="0.25">
      <c r="B1572" s="37"/>
      <c r="H1572" s="4"/>
      <c r="I1572" s="40"/>
      <c r="J1572" s="41"/>
      <c r="K1572" s="28"/>
    </row>
    <row r="1573" spans="2:11" ht="23.1" customHeight="1" x14ac:dyDescent="0.25">
      <c r="B1573" s="37"/>
      <c r="H1573" s="4"/>
      <c r="I1573" s="40"/>
      <c r="J1573" s="41"/>
      <c r="K1573" s="28"/>
    </row>
    <row r="1574" spans="2:11" ht="23.1" customHeight="1" x14ac:dyDescent="0.25">
      <c r="B1574" s="37"/>
      <c r="H1574" s="4"/>
      <c r="I1574" s="40"/>
      <c r="J1574" s="41"/>
      <c r="K1574" s="28"/>
    </row>
    <row r="1575" spans="2:11" ht="23.1" customHeight="1" x14ac:dyDescent="0.25">
      <c r="B1575" s="37"/>
      <c r="H1575" s="4"/>
      <c r="I1575" s="40"/>
      <c r="J1575" s="41"/>
      <c r="K1575" s="28"/>
    </row>
    <row r="1576" spans="2:11" ht="23.1" customHeight="1" x14ac:dyDescent="0.25">
      <c r="B1576" s="37"/>
      <c r="H1576" s="4"/>
      <c r="I1576" s="40"/>
      <c r="J1576" s="41"/>
      <c r="K1576" s="28"/>
    </row>
    <row r="1577" spans="2:11" ht="23.1" customHeight="1" x14ac:dyDescent="0.25">
      <c r="B1577" s="37"/>
      <c r="H1577" s="4"/>
      <c r="I1577" s="40"/>
      <c r="J1577" s="41"/>
      <c r="K1577" s="28"/>
    </row>
    <row r="1578" spans="2:11" ht="23.1" customHeight="1" x14ac:dyDescent="0.25">
      <c r="B1578" s="37"/>
      <c r="H1578" s="4"/>
      <c r="I1578" s="40"/>
      <c r="J1578" s="41"/>
      <c r="K1578" s="28"/>
    </row>
    <row r="1579" spans="2:11" ht="23.1" customHeight="1" x14ac:dyDescent="0.25">
      <c r="B1579" s="37"/>
      <c r="H1579" s="4"/>
      <c r="I1579" s="40"/>
      <c r="J1579" s="41"/>
      <c r="K1579" s="28"/>
    </row>
    <row r="1580" spans="2:11" ht="23.1" customHeight="1" x14ac:dyDescent="0.25">
      <c r="B1580" s="37"/>
      <c r="H1580" s="4"/>
      <c r="I1580" s="40"/>
      <c r="J1580" s="41"/>
      <c r="K1580" s="28"/>
    </row>
    <row r="1581" spans="2:11" ht="23.1" customHeight="1" x14ac:dyDescent="0.25">
      <c r="B1581" s="37"/>
      <c r="H1581" s="4"/>
      <c r="I1581" s="40"/>
      <c r="J1581" s="41"/>
      <c r="K1581" s="28"/>
    </row>
    <row r="1582" spans="2:11" ht="23.1" customHeight="1" x14ac:dyDescent="0.25">
      <c r="B1582" s="37"/>
      <c r="H1582" s="4"/>
      <c r="I1582" s="40"/>
      <c r="J1582" s="41"/>
      <c r="K1582" s="28"/>
    </row>
    <row r="1583" spans="2:11" ht="23.1" customHeight="1" x14ac:dyDescent="0.25">
      <c r="B1583" s="37"/>
      <c r="H1583" s="4"/>
      <c r="I1583" s="40"/>
      <c r="J1583" s="41"/>
      <c r="K1583" s="28"/>
    </row>
    <row r="1584" spans="2:11" ht="23.1" customHeight="1" x14ac:dyDescent="0.25">
      <c r="B1584" s="37"/>
      <c r="H1584" s="4"/>
      <c r="I1584" s="40"/>
      <c r="J1584" s="41"/>
      <c r="K1584" s="28"/>
    </row>
    <row r="1585" spans="2:11" ht="23.1" customHeight="1" x14ac:dyDescent="0.25">
      <c r="B1585" s="37"/>
      <c r="H1585" s="4"/>
      <c r="I1585" s="40"/>
      <c r="J1585" s="41"/>
      <c r="K1585" s="28"/>
    </row>
    <row r="1586" spans="2:11" ht="23.1" customHeight="1" x14ac:dyDescent="0.25">
      <c r="B1586" s="37"/>
      <c r="H1586" s="4"/>
      <c r="I1586" s="40"/>
      <c r="J1586" s="41"/>
      <c r="K1586" s="28"/>
    </row>
    <row r="1587" spans="2:11" ht="23.1" customHeight="1" x14ac:dyDescent="0.25">
      <c r="B1587" s="37"/>
      <c r="H1587" s="4"/>
      <c r="I1587" s="40"/>
      <c r="J1587" s="41"/>
      <c r="K1587" s="28"/>
    </row>
    <row r="1588" spans="2:11" ht="23.1" customHeight="1" x14ac:dyDescent="0.25">
      <c r="B1588" s="37"/>
      <c r="H1588" s="4"/>
      <c r="I1588" s="40"/>
      <c r="J1588" s="41"/>
      <c r="K1588" s="28"/>
    </row>
    <row r="1589" spans="2:11" ht="23.1" customHeight="1" x14ac:dyDescent="0.25">
      <c r="B1589" s="37"/>
      <c r="H1589" s="4"/>
      <c r="I1589" s="40"/>
      <c r="J1589" s="41"/>
      <c r="K1589" s="28"/>
    </row>
    <row r="1590" spans="2:11" ht="23.1" customHeight="1" x14ac:dyDescent="0.25">
      <c r="B1590" s="37"/>
      <c r="H1590" s="4"/>
      <c r="I1590" s="40"/>
      <c r="J1590" s="41"/>
      <c r="K1590" s="28"/>
    </row>
    <row r="1591" spans="2:11" ht="23.1" customHeight="1" x14ac:dyDescent="0.25">
      <c r="B1591" s="37"/>
      <c r="H1591" s="4"/>
      <c r="I1591" s="40"/>
      <c r="J1591" s="41"/>
      <c r="K1591" s="28"/>
    </row>
    <row r="1592" spans="2:11" ht="23.1" customHeight="1" x14ac:dyDescent="0.25">
      <c r="B1592" s="37"/>
      <c r="H1592" s="4"/>
      <c r="I1592" s="40"/>
      <c r="J1592" s="41"/>
      <c r="K1592" s="28"/>
    </row>
    <row r="1593" spans="2:11" ht="23.1" customHeight="1" x14ac:dyDescent="0.25">
      <c r="B1593" s="37"/>
      <c r="H1593" s="4"/>
      <c r="I1593" s="40"/>
      <c r="J1593" s="41"/>
      <c r="K1593" s="28"/>
    </row>
    <row r="1594" spans="2:11" ht="23.1" customHeight="1" x14ac:dyDescent="0.25">
      <c r="B1594" s="37"/>
      <c r="H1594" s="4"/>
      <c r="I1594" s="40"/>
      <c r="J1594" s="41"/>
      <c r="K1594" s="28"/>
    </row>
    <row r="1595" spans="2:11" ht="23.1" customHeight="1" x14ac:dyDescent="0.25">
      <c r="B1595" s="37"/>
      <c r="H1595" s="4"/>
      <c r="I1595" s="40"/>
      <c r="J1595" s="41"/>
      <c r="K1595" s="28"/>
    </row>
    <row r="1596" spans="2:11" ht="23.1" customHeight="1" x14ac:dyDescent="0.25">
      <c r="B1596" s="37"/>
      <c r="H1596" s="4"/>
      <c r="I1596" s="40"/>
      <c r="J1596" s="41"/>
      <c r="K1596" s="28"/>
    </row>
    <row r="1597" spans="2:11" ht="23.1" customHeight="1" x14ac:dyDescent="0.25">
      <c r="B1597" s="37"/>
      <c r="H1597" s="4"/>
      <c r="I1597" s="40"/>
      <c r="J1597" s="41"/>
      <c r="K1597" s="28"/>
    </row>
    <row r="1598" spans="2:11" ht="23.1" customHeight="1" x14ac:dyDescent="0.25">
      <c r="B1598" s="37"/>
      <c r="H1598" s="4"/>
      <c r="I1598" s="40"/>
      <c r="J1598" s="41"/>
      <c r="K1598" s="28"/>
    </row>
    <row r="1599" spans="2:11" ht="23.1" customHeight="1" x14ac:dyDescent="0.25">
      <c r="B1599" s="37"/>
      <c r="H1599" s="4"/>
      <c r="I1599" s="40"/>
      <c r="J1599" s="41"/>
      <c r="K1599" s="28"/>
    </row>
    <row r="1600" spans="2:11" ht="23.1" customHeight="1" x14ac:dyDescent="0.25">
      <c r="B1600" s="37"/>
      <c r="H1600" s="4"/>
      <c r="I1600" s="40"/>
      <c r="J1600" s="41"/>
      <c r="K1600" s="28"/>
    </row>
    <row r="1601" spans="2:11" ht="23.1" customHeight="1" x14ac:dyDescent="0.25">
      <c r="B1601" s="37"/>
      <c r="H1601" s="4"/>
      <c r="I1601" s="40"/>
      <c r="J1601" s="41"/>
      <c r="K1601" s="28"/>
    </row>
    <row r="1602" spans="2:11" ht="23.1" customHeight="1" x14ac:dyDescent="0.25">
      <c r="B1602" s="37"/>
      <c r="H1602" s="4"/>
      <c r="I1602" s="40"/>
      <c r="J1602" s="41"/>
      <c r="K1602" s="28"/>
    </row>
    <row r="1603" spans="2:11" ht="23.1" customHeight="1" x14ac:dyDescent="0.25">
      <c r="B1603" s="37"/>
      <c r="H1603" s="4"/>
      <c r="I1603" s="40"/>
      <c r="J1603" s="41"/>
      <c r="K1603" s="28"/>
    </row>
    <row r="1604" spans="2:11" ht="23.1" customHeight="1" x14ac:dyDescent="0.25">
      <c r="B1604" s="37"/>
      <c r="H1604" s="4"/>
      <c r="I1604" s="40"/>
      <c r="J1604" s="41"/>
      <c r="K1604" s="28"/>
    </row>
    <row r="1605" spans="2:11" ht="23.1" customHeight="1" x14ac:dyDescent="0.25">
      <c r="B1605" s="37"/>
      <c r="H1605" s="4"/>
      <c r="I1605" s="40"/>
      <c r="J1605" s="41"/>
      <c r="K1605" s="28"/>
    </row>
    <row r="1606" spans="2:11" ht="23.1" customHeight="1" x14ac:dyDescent="0.25">
      <c r="B1606" s="37"/>
      <c r="H1606" s="4"/>
      <c r="I1606" s="40"/>
      <c r="J1606" s="41"/>
      <c r="K1606" s="28"/>
    </row>
    <row r="1607" spans="2:11" ht="23.1" customHeight="1" x14ac:dyDescent="0.25">
      <c r="B1607" s="37"/>
      <c r="H1607" s="4"/>
      <c r="I1607" s="40"/>
      <c r="J1607" s="41"/>
      <c r="K1607" s="28"/>
    </row>
    <row r="1608" spans="2:11" ht="23.1" customHeight="1" x14ac:dyDescent="0.25">
      <c r="B1608" s="37"/>
      <c r="H1608" s="4"/>
      <c r="I1608" s="40"/>
      <c r="J1608" s="41"/>
      <c r="K1608" s="28"/>
    </row>
    <row r="1609" spans="2:11" ht="23.1" customHeight="1" x14ac:dyDescent="0.25">
      <c r="B1609" s="37"/>
      <c r="H1609" s="4"/>
      <c r="I1609" s="40"/>
      <c r="J1609" s="41"/>
      <c r="K1609" s="28"/>
    </row>
    <row r="1610" spans="2:11" ht="23.1" customHeight="1" x14ac:dyDescent="0.25">
      <c r="B1610" s="37"/>
      <c r="H1610" s="4"/>
      <c r="I1610" s="40"/>
      <c r="J1610" s="41"/>
      <c r="K1610" s="28"/>
    </row>
    <row r="1611" spans="2:11" ht="23.1" customHeight="1" x14ac:dyDescent="0.25">
      <c r="B1611" s="37"/>
      <c r="H1611" s="4"/>
      <c r="I1611" s="40"/>
      <c r="J1611" s="41"/>
      <c r="K1611" s="28"/>
    </row>
    <row r="1612" spans="2:11" ht="23.1" customHeight="1" x14ac:dyDescent="0.25">
      <c r="B1612" s="37"/>
      <c r="H1612" s="4"/>
      <c r="I1612" s="40"/>
      <c r="J1612" s="41"/>
      <c r="K1612" s="28"/>
    </row>
    <row r="1613" spans="2:11" ht="23.1" customHeight="1" x14ac:dyDescent="0.25">
      <c r="B1613" s="37"/>
      <c r="H1613" s="4"/>
      <c r="I1613" s="40"/>
      <c r="J1613" s="41"/>
      <c r="K1613" s="28"/>
    </row>
    <row r="1614" spans="2:11" ht="23.1" customHeight="1" x14ac:dyDescent="0.25">
      <c r="B1614" s="37"/>
      <c r="H1614" s="4"/>
      <c r="I1614" s="40"/>
      <c r="J1614" s="41"/>
      <c r="K1614" s="28"/>
    </row>
    <row r="1615" spans="2:11" ht="23.1" customHeight="1" x14ac:dyDescent="0.25">
      <c r="B1615" s="37"/>
      <c r="H1615" s="4"/>
      <c r="I1615" s="40"/>
      <c r="J1615" s="41"/>
      <c r="K1615" s="28"/>
    </row>
    <row r="1616" spans="2:11" ht="23.1" customHeight="1" x14ac:dyDescent="0.25">
      <c r="B1616" s="37"/>
      <c r="H1616" s="4"/>
      <c r="I1616" s="40"/>
      <c r="J1616" s="41"/>
      <c r="K1616" s="28"/>
    </row>
    <row r="1617" spans="2:11" ht="23.1" customHeight="1" x14ac:dyDescent="0.25">
      <c r="B1617" s="37"/>
      <c r="H1617" s="4"/>
      <c r="I1617" s="40"/>
      <c r="J1617" s="41"/>
      <c r="K1617" s="28"/>
    </row>
    <row r="1618" spans="2:11" ht="23.1" customHeight="1" x14ac:dyDescent="0.25">
      <c r="B1618" s="37"/>
      <c r="H1618" s="4"/>
      <c r="I1618" s="40"/>
      <c r="J1618" s="41"/>
      <c r="K1618" s="28"/>
    </row>
    <row r="1619" spans="2:11" ht="23.1" customHeight="1" x14ac:dyDescent="0.25">
      <c r="B1619" s="37"/>
      <c r="H1619" s="4"/>
      <c r="I1619" s="40"/>
      <c r="J1619" s="41"/>
      <c r="K1619" s="28"/>
    </row>
    <row r="1620" spans="2:11" ht="23.1" customHeight="1" x14ac:dyDescent="0.25">
      <c r="B1620" s="37"/>
      <c r="H1620" s="4"/>
      <c r="I1620" s="40"/>
      <c r="J1620" s="41"/>
      <c r="K1620" s="28"/>
    </row>
    <row r="1621" spans="2:11" ht="23.1" customHeight="1" x14ac:dyDescent="0.25">
      <c r="B1621" s="37"/>
      <c r="H1621" s="4"/>
      <c r="I1621" s="40"/>
      <c r="J1621" s="41"/>
      <c r="K1621" s="28"/>
    </row>
    <row r="1622" spans="2:11" ht="23.1" customHeight="1" x14ac:dyDescent="0.25">
      <c r="B1622" s="37"/>
      <c r="H1622" s="4"/>
      <c r="I1622" s="40"/>
      <c r="J1622" s="41"/>
      <c r="K1622" s="28"/>
    </row>
    <row r="1623" spans="2:11" ht="23.1" customHeight="1" x14ac:dyDescent="0.25">
      <c r="B1623" s="37"/>
      <c r="H1623" s="4"/>
      <c r="I1623" s="40"/>
      <c r="J1623" s="41"/>
      <c r="K1623" s="28"/>
    </row>
    <row r="1624" spans="2:11" ht="23.1" customHeight="1" x14ac:dyDescent="0.25">
      <c r="B1624" s="37"/>
      <c r="H1624" s="4"/>
      <c r="I1624" s="40"/>
      <c r="J1624" s="41"/>
      <c r="K1624" s="28"/>
    </row>
    <row r="1625" spans="2:11" ht="23.1" customHeight="1" x14ac:dyDescent="0.25">
      <c r="B1625" s="37"/>
      <c r="H1625" s="4"/>
      <c r="I1625" s="40"/>
      <c r="J1625" s="41"/>
      <c r="K1625" s="28"/>
    </row>
    <row r="1626" spans="2:11" ht="23.1" customHeight="1" x14ac:dyDescent="0.25">
      <c r="B1626" s="37"/>
      <c r="H1626" s="4"/>
      <c r="I1626" s="40"/>
      <c r="J1626" s="41"/>
      <c r="K1626" s="28"/>
    </row>
    <row r="1627" spans="2:11" ht="23.1" customHeight="1" x14ac:dyDescent="0.25">
      <c r="B1627" s="37"/>
      <c r="H1627" s="4"/>
      <c r="I1627" s="40"/>
      <c r="J1627" s="41"/>
      <c r="K1627" s="28"/>
    </row>
    <row r="1628" spans="2:11" ht="23.1" customHeight="1" x14ac:dyDescent="0.25">
      <c r="B1628" s="37"/>
      <c r="H1628" s="4"/>
      <c r="I1628" s="40"/>
      <c r="J1628" s="41"/>
      <c r="K1628" s="28"/>
    </row>
    <row r="1629" spans="2:11" ht="23.1" customHeight="1" x14ac:dyDescent="0.25">
      <c r="B1629" s="37"/>
      <c r="H1629" s="4"/>
      <c r="I1629" s="40"/>
      <c r="J1629" s="41"/>
      <c r="K1629" s="28"/>
    </row>
    <row r="1630" spans="2:11" ht="23.1" customHeight="1" x14ac:dyDescent="0.25">
      <c r="B1630" s="37"/>
      <c r="H1630" s="4"/>
      <c r="I1630" s="40"/>
      <c r="J1630" s="41"/>
      <c r="K1630" s="28"/>
    </row>
    <row r="1631" spans="2:11" ht="23.1" customHeight="1" x14ac:dyDescent="0.25">
      <c r="B1631" s="37"/>
      <c r="H1631" s="4"/>
      <c r="I1631" s="40"/>
      <c r="J1631" s="41"/>
      <c r="K1631" s="28"/>
    </row>
    <row r="1632" spans="2:11" ht="23.1" customHeight="1" x14ac:dyDescent="0.25">
      <c r="B1632" s="37"/>
      <c r="H1632" s="4"/>
      <c r="I1632" s="40"/>
      <c r="J1632" s="41"/>
      <c r="K1632" s="28"/>
    </row>
    <row r="1633" spans="2:11" ht="23.1" customHeight="1" x14ac:dyDescent="0.25">
      <c r="B1633" s="37"/>
      <c r="H1633" s="4"/>
      <c r="I1633" s="40"/>
      <c r="J1633" s="41"/>
      <c r="K1633" s="28"/>
    </row>
    <row r="1634" spans="2:11" ht="23.1" customHeight="1" x14ac:dyDescent="0.25">
      <c r="B1634" s="37"/>
      <c r="H1634" s="4"/>
      <c r="I1634" s="40"/>
      <c r="J1634" s="41"/>
      <c r="K1634" s="28"/>
    </row>
    <row r="1635" spans="2:11" ht="23.1" customHeight="1" x14ac:dyDescent="0.25">
      <c r="B1635" s="37"/>
      <c r="H1635" s="4"/>
      <c r="I1635" s="40"/>
      <c r="J1635" s="41"/>
      <c r="K1635" s="28"/>
    </row>
    <row r="1636" spans="2:11" ht="23.1" customHeight="1" x14ac:dyDescent="0.25">
      <c r="B1636" s="37"/>
      <c r="H1636" s="4"/>
      <c r="I1636" s="40"/>
      <c r="J1636" s="41"/>
      <c r="K1636" s="28"/>
    </row>
    <row r="1637" spans="2:11" ht="23.1" customHeight="1" x14ac:dyDescent="0.25">
      <c r="B1637" s="37"/>
      <c r="H1637" s="4"/>
      <c r="I1637" s="40"/>
      <c r="J1637" s="41"/>
      <c r="K1637" s="28"/>
    </row>
    <row r="1638" spans="2:11" ht="23.1" customHeight="1" x14ac:dyDescent="0.25">
      <c r="B1638" s="37"/>
      <c r="H1638" s="4"/>
      <c r="I1638" s="40"/>
      <c r="J1638" s="41"/>
      <c r="K1638" s="28"/>
    </row>
    <row r="1639" spans="2:11" ht="23.1" customHeight="1" x14ac:dyDescent="0.25">
      <c r="B1639" s="37"/>
      <c r="H1639" s="4"/>
      <c r="I1639" s="40"/>
      <c r="J1639" s="41"/>
      <c r="K1639" s="28"/>
    </row>
    <row r="1640" spans="2:11" ht="23.1" customHeight="1" x14ac:dyDescent="0.25">
      <c r="B1640" s="37"/>
      <c r="H1640" s="4"/>
      <c r="I1640" s="40"/>
      <c r="J1640" s="41"/>
      <c r="K1640" s="28"/>
    </row>
    <row r="1641" spans="2:11" ht="23.1" customHeight="1" x14ac:dyDescent="0.25">
      <c r="B1641" s="37"/>
      <c r="H1641" s="4"/>
      <c r="I1641" s="40"/>
      <c r="J1641" s="41"/>
      <c r="K1641" s="28"/>
    </row>
    <row r="1642" spans="2:11" ht="23.1" customHeight="1" x14ac:dyDescent="0.25">
      <c r="B1642" s="37"/>
      <c r="H1642" s="4"/>
      <c r="I1642" s="40"/>
      <c r="J1642" s="41"/>
      <c r="K1642" s="28"/>
    </row>
    <row r="1643" spans="2:11" ht="23.1" customHeight="1" x14ac:dyDescent="0.25">
      <c r="B1643" s="37"/>
      <c r="H1643" s="4"/>
      <c r="I1643" s="40"/>
      <c r="J1643" s="41"/>
      <c r="K1643" s="28"/>
    </row>
    <row r="1644" spans="2:11" ht="23.1" customHeight="1" x14ac:dyDescent="0.25">
      <c r="B1644" s="37"/>
      <c r="H1644" s="4"/>
      <c r="I1644" s="40"/>
      <c r="J1644" s="41"/>
      <c r="K1644" s="28"/>
    </row>
    <row r="1645" spans="2:11" ht="23.1" customHeight="1" x14ac:dyDescent="0.25">
      <c r="B1645" s="37"/>
      <c r="H1645" s="4"/>
      <c r="I1645" s="40"/>
      <c r="J1645" s="41"/>
      <c r="K1645" s="28"/>
    </row>
    <row r="1646" spans="2:11" ht="23.1" customHeight="1" x14ac:dyDescent="0.25">
      <c r="B1646" s="37"/>
      <c r="H1646" s="4"/>
      <c r="I1646" s="40"/>
      <c r="J1646" s="41"/>
      <c r="K1646" s="28"/>
    </row>
    <row r="1647" spans="2:11" ht="23.1" customHeight="1" x14ac:dyDescent="0.25">
      <c r="B1647" s="37"/>
      <c r="H1647" s="4"/>
      <c r="I1647" s="40"/>
      <c r="J1647" s="41"/>
      <c r="K1647" s="28"/>
    </row>
    <row r="1648" spans="2:11" ht="23.1" customHeight="1" x14ac:dyDescent="0.25">
      <c r="B1648" s="37"/>
      <c r="H1648" s="4"/>
      <c r="I1648" s="40"/>
      <c r="J1648" s="41"/>
      <c r="K1648" s="28"/>
    </row>
    <row r="1649" spans="2:11" ht="23.1" customHeight="1" x14ac:dyDescent="0.25">
      <c r="B1649" s="37"/>
      <c r="H1649" s="4"/>
      <c r="I1649" s="40"/>
      <c r="J1649" s="41"/>
      <c r="K1649" s="28"/>
    </row>
    <row r="1650" spans="2:11" ht="23.1" customHeight="1" x14ac:dyDescent="0.25">
      <c r="B1650" s="37"/>
      <c r="H1650" s="4"/>
      <c r="I1650" s="40"/>
      <c r="J1650" s="41"/>
      <c r="K1650" s="28"/>
    </row>
    <row r="1651" spans="2:11" ht="23.1" customHeight="1" x14ac:dyDescent="0.25">
      <c r="B1651" s="37"/>
      <c r="H1651" s="4"/>
      <c r="I1651" s="40"/>
      <c r="J1651" s="41"/>
      <c r="K1651" s="28"/>
    </row>
    <row r="1652" spans="2:11" ht="23.1" customHeight="1" x14ac:dyDescent="0.25">
      <c r="B1652" s="37"/>
      <c r="H1652" s="4"/>
      <c r="I1652" s="40"/>
      <c r="J1652" s="41"/>
      <c r="K1652" s="28"/>
    </row>
    <row r="1653" spans="2:11" ht="23.1" customHeight="1" x14ac:dyDescent="0.25">
      <c r="B1653" s="37"/>
      <c r="H1653" s="4"/>
      <c r="I1653" s="40"/>
      <c r="J1653" s="41"/>
      <c r="K1653" s="28"/>
    </row>
    <row r="1654" spans="2:11" ht="23.1" customHeight="1" x14ac:dyDescent="0.25">
      <c r="B1654" s="37"/>
      <c r="H1654" s="4"/>
      <c r="I1654" s="40"/>
      <c r="J1654" s="41"/>
      <c r="K1654" s="28"/>
    </row>
    <row r="1655" spans="2:11" ht="23.1" customHeight="1" x14ac:dyDescent="0.25">
      <c r="B1655" s="37"/>
      <c r="H1655" s="4"/>
      <c r="I1655" s="40"/>
      <c r="J1655" s="41"/>
      <c r="K1655" s="28"/>
    </row>
    <row r="1656" spans="2:11" ht="23.1" customHeight="1" x14ac:dyDescent="0.25">
      <c r="B1656" s="37"/>
      <c r="H1656" s="4"/>
      <c r="I1656" s="40"/>
      <c r="J1656" s="41"/>
      <c r="K1656" s="28"/>
    </row>
    <row r="1657" spans="2:11" ht="23.1" customHeight="1" x14ac:dyDescent="0.25">
      <c r="B1657" s="37"/>
      <c r="H1657" s="4"/>
      <c r="I1657" s="40"/>
      <c r="J1657" s="41"/>
      <c r="K1657" s="28"/>
    </row>
    <row r="1658" spans="2:11" ht="23.1" customHeight="1" x14ac:dyDescent="0.25">
      <c r="B1658" s="37"/>
      <c r="H1658" s="4"/>
      <c r="I1658" s="40"/>
      <c r="J1658" s="41"/>
      <c r="K1658" s="28"/>
    </row>
    <row r="1659" spans="2:11" ht="23.1" customHeight="1" x14ac:dyDescent="0.25">
      <c r="B1659" s="37"/>
      <c r="H1659" s="4"/>
      <c r="I1659" s="40"/>
      <c r="J1659" s="41"/>
      <c r="K1659" s="28"/>
    </row>
    <row r="1660" spans="2:11" ht="23.1" customHeight="1" x14ac:dyDescent="0.25">
      <c r="B1660" s="37"/>
      <c r="H1660" s="4"/>
      <c r="I1660" s="40"/>
      <c r="J1660" s="41"/>
      <c r="K1660" s="28"/>
    </row>
    <row r="1661" spans="2:11" ht="23.1" customHeight="1" x14ac:dyDescent="0.25">
      <c r="B1661" s="37"/>
      <c r="H1661" s="4"/>
      <c r="I1661" s="40"/>
      <c r="J1661" s="41"/>
      <c r="K1661" s="28"/>
    </row>
    <row r="1662" spans="2:11" ht="23.1" customHeight="1" x14ac:dyDescent="0.25">
      <c r="B1662" s="37"/>
      <c r="H1662" s="4"/>
      <c r="I1662" s="40"/>
      <c r="J1662" s="41"/>
      <c r="K1662" s="28"/>
    </row>
    <row r="1663" spans="2:11" ht="23.1" customHeight="1" x14ac:dyDescent="0.25">
      <c r="B1663" s="37"/>
      <c r="H1663" s="4"/>
      <c r="I1663" s="40"/>
      <c r="J1663" s="41"/>
      <c r="K1663" s="28"/>
    </row>
    <row r="1664" spans="2:11" ht="23.1" customHeight="1" x14ac:dyDescent="0.25">
      <c r="B1664" s="37"/>
      <c r="H1664" s="4"/>
      <c r="I1664" s="40"/>
      <c r="J1664" s="41"/>
      <c r="K1664" s="28"/>
    </row>
    <row r="1665" spans="2:11" ht="23.1" customHeight="1" x14ac:dyDescent="0.25">
      <c r="B1665" s="37"/>
      <c r="H1665" s="4"/>
      <c r="I1665" s="40"/>
      <c r="J1665" s="41"/>
      <c r="K1665" s="28"/>
    </row>
    <row r="1666" spans="2:11" ht="23.1" customHeight="1" x14ac:dyDescent="0.25">
      <c r="B1666" s="37"/>
      <c r="H1666" s="4"/>
      <c r="I1666" s="40"/>
      <c r="J1666" s="41"/>
      <c r="K1666" s="28"/>
    </row>
    <row r="1667" spans="2:11" ht="23.1" customHeight="1" x14ac:dyDescent="0.25">
      <c r="B1667" s="37"/>
      <c r="H1667" s="4"/>
      <c r="I1667" s="40"/>
      <c r="J1667" s="41"/>
      <c r="K1667" s="28"/>
    </row>
    <row r="1668" spans="2:11" ht="23.1" customHeight="1" x14ac:dyDescent="0.25">
      <c r="B1668" s="37"/>
      <c r="H1668" s="4"/>
      <c r="I1668" s="40"/>
      <c r="J1668" s="41"/>
      <c r="K1668" s="28"/>
    </row>
    <row r="1669" spans="2:11" ht="23.1" customHeight="1" x14ac:dyDescent="0.25">
      <c r="B1669" s="37"/>
      <c r="H1669" s="4"/>
      <c r="I1669" s="40"/>
      <c r="J1669" s="41"/>
      <c r="K1669" s="28"/>
    </row>
    <row r="1670" spans="2:11" ht="23.1" customHeight="1" x14ac:dyDescent="0.25">
      <c r="B1670" s="37"/>
      <c r="H1670" s="4"/>
      <c r="I1670" s="40"/>
      <c r="J1670" s="41"/>
      <c r="K1670" s="28"/>
    </row>
    <row r="1671" spans="2:11" ht="23.1" customHeight="1" x14ac:dyDescent="0.25">
      <c r="B1671" s="37"/>
      <c r="H1671" s="4"/>
      <c r="I1671" s="40"/>
      <c r="J1671" s="41"/>
      <c r="K1671" s="28"/>
    </row>
    <row r="1672" spans="2:11" ht="23.1" customHeight="1" x14ac:dyDescent="0.25">
      <c r="B1672" s="37"/>
      <c r="H1672" s="4"/>
      <c r="I1672" s="40"/>
      <c r="J1672" s="41"/>
      <c r="K1672" s="28"/>
    </row>
    <row r="1673" spans="2:11" ht="23.1" customHeight="1" x14ac:dyDescent="0.25">
      <c r="B1673" s="37"/>
      <c r="H1673" s="4"/>
      <c r="I1673" s="40"/>
      <c r="J1673" s="41"/>
      <c r="K1673" s="28"/>
    </row>
    <row r="1674" spans="2:11" ht="23.1" customHeight="1" x14ac:dyDescent="0.25">
      <c r="B1674" s="37"/>
      <c r="H1674" s="4"/>
      <c r="I1674" s="40"/>
      <c r="J1674" s="41"/>
      <c r="K1674" s="28"/>
    </row>
    <row r="1675" spans="2:11" ht="23.1" customHeight="1" x14ac:dyDescent="0.25">
      <c r="B1675" s="37"/>
      <c r="H1675" s="4"/>
      <c r="I1675" s="40"/>
      <c r="J1675" s="41"/>
      <c r="K1675" s="28"/>
    </row>
    <row r="1676" spans="2:11" ht="23.1" customHeight="1" x14ac:dyDescent="0.25">
      <c r="B1676" s="37"/>
      <c r="H1676" s="4"/>
      <c r="I1676" s="40"/>
      <c r="J1676" s="41"/>
      <c r="K1676" s="28"/>
    </row>
    <row r="1677" spans="2:11" ht="23.1" customHeight="1" x14ac:dyDescent="0.25">
      <c r="B1677" s="37"/>
      <c r="H1677" s="4"/>
      <c r="I1677" s="40"/>
      <c r="J1677" s="41"/>
      <c r="K1677" s="28"/>
    </row>
    <row r="1678" spans="2:11" ht="23.1" customHeight="1" x14ac:dyDescent="0.25">
      <c r="B1678" s="37"/>
      <c r="H1678" s="4"/>
      <c r="I1678" s="40"/>
      <c r="J1678" s="41"/>
      <c r="K1678" s="28"/>
    </row>
    <row r="1679" spans="2:11" ht="23.1" customHeight="1" x14ac:dyDescent="0.25">
      <c r="B1679" s="37"/>
      <c r="H1679" s="4"/>
      <c r="I1679" s="40"/>
      <c r="J1679" s="41"/>
      <c r="K1679" s="28"/>
    </row>
    <row r="1680" spans="2:11" ht="23.1" customHeight="1" x14ac:dyDescent="0.25">
      <c r="B1680" s="37"/>
      <c r="H1680" s="4"/>
      <c r="I1680" s="40"/>
      <c r="J1680" s="41"/>
      <c r="K1680" s="28"/>
    </row>
    <row r="1681" spans="2:11" ht="23.1" customHeight="1" x14ac:dyDescent="0.25">
      <c r="B1681" s="37"/>
      <c r="H1681" s="4"/>
      <c r="I1681" s="40"/>
      <c r="J1681" s="41"/>
      <c r="K1681" s="28"/>
    </row>
    <row r="1682" spans="2:11" ht="23.1" customHeight="1" x14ac:dyDescent="0.25">
      <c r="B1682" s="37"/>
      <c r="H1682" s="4"/>
      <c r="I1682" s="40"/>
      <c r="J1682" s="41"/>
      <c r="K1682" s="28"/>
    </row>
    <row r="1683" spans="2:11" ht="23.1" customHeight="1" x14ac:dyDescent="0.25">
      <c r="B1683" s="37"/>
      <c r="H1683" s="4"/>
      <c r="I1683" s="40"/>
      <c r="J1683" s="41"/>
      <c r="K1683" s="28"/>
    </row>
    <row r="1684" spans="2:11" ht="23.1" customHeight="1" x14ac:dyDescent="0.25">
      <c r="B1684" s="37"/>
      <c r="H1684" s="4"/>
      <c r="I1684" s="40"/>
      <c r="J1684" s="41"/>
      <c r="K1684" s="28"/>
    </row>
    <row r="1685" spans="2:11" ht="23.1" customHeight="1" x14ac:dyDescent="0.25">
      <c r="B1685" s="37"/>
      <c r="H1685" s="4"/>
      <c r="I1685" s="40"/>
      <c r="J1685" s="41"/>
      <c r="K1685" s="28"/>
    </row>
    <row r="1686" spans="2:11" ht="23.1" customHeight="1" x14ac:dyDescent="0.25">
      <c r="B1686" s="37"/>
      <c r="H1686" s="4"/>
      <c r="I1686" s="40"/>
      <c r="J1686" s="41"/>
      <c r="K1686" s="28"/>
    </row>
    <row r="1687" spans="2:11" ht="23.1" customHeight="1" x14ac:dyDescent="0.25">
      <c r="B1687" s="37"/>
      <c r="H1687" s="4"/>
      <c r="I1687" s="40"/>
      <c r="J1687" s="41"/>
      <c r="K1687" s="28"/>
    </row>
    <row r="1688" spans="2:11" ht="23.1" customHeight="1" x14ac:dyDescent="0.25">
      <c r="B1688" s="37"/>
      <c r="H1688" s="4"/>
      <c r="I1688" s="40"/>
      <c r="J1688" s="41"/>
      <c r="K1688" s="28"/>
    </row>
    <row r="1689" spans="2:11" ht="23.1" customHeight="1" x14ac:dyDescent="0.25">
      <c r="B1689" s="37"/>
      <c r="H1689" s="4"/>
      <c r="I1689" s="40"/>
      <c r="J1689" s="41"/>
      <c r="K1689" s="28"/>
    </row>
    <row r="1690" spans="2:11" ht="23.1" customHeight="1" x14ac:dyDescent="0.25">
      <c r="B1690" s="37"/>
      <c r="H1690" s="4"/>
      <c r="I1690" s="40"/>
      <c r="J1690" s="41"/>
      <c r="K1690" s="28"/>
    </row>
    <row r="1691" spans="2:11" ht="23.1" customHeight="1" x14ac:dyDescent="0.25">
      <c r="B1691" s="37"/>
      <c r="H1691" s="4"/>
      <c r="I1691" s="40"/>
      <c r="J1691" s="41"/>
      <c r="K1691" s="28"/>
    </row>
    <row r="1692" spans="2:11" ht="23.1" customHeight="1" x14ac:dyDescent="0.25">
      <c r="B1692" s="37"/>
      <c r="H1692" s="4"/>
      <c r="I1692" s="40"/>
      <c r="J1692" s="41"/>
      <c r="K1692" s="28"/>
    </row>
    <row r="1693" spans="2:11" ht="23.1" customHeight="1" x14ac:dyDescent="0.25">
      <c r="B1693" s="37"/>
      <c r="H1693" s="4"/>
      <c r="I1693" s="40"/>
      <c r="J1693" s="41"/>
      <c r="K1693" s="28"/>
    </row>
    <row r="1694" spans="2:11" ht="23.1" customHeight="1" x14ac:dyDescent="0.25">
      <c r="B1694" s="37"/>
      <c r="H1694" s="4"/>
      <c r="I1694" s="40"/>
      <c r="J1694" s="41"/>
      <c r="K1694" s="28"/>
    </row>
    <row r="1695" spans="2:11" ht="23.1" customHeight="1" x14ac:dyDescent="0.25">
      <c r="B1695" s="37"/>
      <c r="H1695" s="4"/>
      <c r="I1695" s="40"/>
      <c r="J1695" s="41"/>
      <c r="K1695" s="28"/>
    </row>
    <row r="1696" spans="2:11" ht="23.1" customHeight="1" x14ac:dyDescent="0.25">
      <c r="B1696" s="37"/>
      <c r="H1696" s="4"/>
      <c r="I1696" s="40"/>
      <c r="J1696" s="41"/>
      <c r="K1696" s="28"/>
    </row>
    <row r="1697" spans="2:11" ht="23.1" customHeight="1" x14ac:dyDescent="0.25">
      <c r="B1697" s="37"/>
      <c r="H1697" s="4"/>
      <c r="I1697" s="40"/>
      <c r="J1697" s="41"/>
      <c r="K1697" s="28"/>
    </row>
    <row r="1698" spans="2:11" ht="23.1" customHeight="1" x14ac:dyDescent="0.25">
      <c r="B1698" s="37"/>
      <c r="H1698" s="4"/>
      <c r="I1698" s="40"/>
      <c r="J1698" s="41"/>
      <c r="K1698" s="28"/>
    </row>
    <row r="1699" spans="2:11" ht="23.1" customHeight="1" x14ac:dyDescent="0.25">
      <c r="B1699" s="37"/>
      <c r="H1699" s="4"/>
      <c r="I1699" s="40"/>
      <c r="J1699" s="41"/>
      <c r="K1699" s="28"/>
    </row>
    <row r="1700" spans="2:11" ht="23.1" customHeight="1" x14ac:dyDescent="0.25">
      <c r="B1700" s="37"/>
      <c r="H1700" s="4"/>
      <c r="I1700" s="40"/>
      <c r="J1700" s="41"/>
      <c r="K1700" s="28"/>
    </row>
    <row r="1701" spans="2:11" ht="23.1" customHeight="1" x14ac:dyDescent="0.25">
      <c r="B1701" s="37"/>
      <c r="H1701" s="4"/>
      <c r="I1701" s="40"/>
      <c r="J1701" s="41"/>
      <c r="K1701" s="28"/>
    </row>
    <row r="1702" spans="2:11" ht="23.1" customHeight="1" x14ac:dyDescent="0.25">
      <c r="B1702" s="37"/>
      <c r="H1702" s="4"/>
      <c r="I1702" s="40"/>
      <c r="J1702" s="41"/>
      <c r="K1702" s="28"/>
    </row>
    <row r="1703" spans="2:11" ht="23.1" customHeight="1" x14ac:dyDescent="0.25">
      <c r="B1703" s="37"/>
      <c r="H1703" s="4"/>
      <c r="I1703" s="40"/>
      <c r="J1703" s="41"/>
      <c r="K1703" s="28"/>
    </row>
    <row r="1704" spans="2:11" ht="23.1" customHeight="1" x14ac:dyDescent="0.25">
      <c r="B1704" s="37"/>
      <c r="H1704" s="4"/>
      <c r="I1704" s="40"/>
      <c r="J1704" s="41"/>
      <c r="K1704" s="28"/>
    </row>
    <row r="1705" spans="2:11" ht="23.1" customHeight="1" x14ac:dyDescent="0.25">
      <c r="B1705" s="37"/>
      <c r="H1705" s="4"/>
      <c r="I1705" s="40"/>
      <c r="J1705" s="41"/>
      <c r="K1705" s="28"/>
    </row>
    <row r="1706" spans="2:11" ht="23.1" customHeight="1" x14ac:dyDescent="0.25">
      <c r="B1706" s="37"/>
      <c r="H1706" s="4"/>
      <c r="I1706" s="40"/>
      <c r="J1706" s="41"/>
      <c r="K1706" s="28"/>
    </row>
    <row r="1707" spans="2:11" ht="23.1" customHeight="1" x14ac:dyDescent="0.25">
      <c r="B1707" s="37"/>
      <c r="H1707" s="4"/>
      <c r="I1707" s="40"/>
      <c r="J1707" s="41"/>
      <c r="K1707" s="28"/>
    </row>
    <row r="1708" spans="2:11" ht="23.1" customHeight="1" x14ac:dyDescent="0.25">
      <c r="B1708" s="37"/>
      <c r="H1708" s="4"/>
      <c r="I1708" s="40"/>
      <c r="J1708" s="41"/>
      <c r="K1708" s="28"/>
    </row>
    <row r="1709" spans="2:11" ht="23.1" customHeight="1" x14ac:dyDescent="0.25">
      <c r="B1709" s="37"/>
      <c r="H1709" s="4"/>
      <c r="I1709" s="40"/>
      <c r="J1709" s="41"/>
      <c r="K1709" s="28"/>
    </row>
    <row r="1710" spans="2:11" ht="23.1" customHeight="1" x14ac:dyDescent="0.25">
      <c r="B1710" s="37"/>
      <c r="H1710" s="4"/>
      <c r="I1710" s="40"/>
      <c r="J1710" s="41"/>
      <c r="K1710" s="28"/>
    </row>
    <row r="1711" spans="2:11" ht="23.1" customHeight="1" x14ac:dyDescent="0.25">
      <c r="B1711" s="37"/>
      <c r="H1711" s="4"/>
      <c r="I1711" s="40"/>
      <c r="J1711" s="41"/>
      <c r="K1711" s="28"/>
    </row>
    <row r="1712" spans="2:11" ht="23.1" customHeight="1" x14ac:dyDescent="0.25">
      <c r="B1712" s="37"/>
      <c r="H1712" s="4"/>
      <c r="I1712" s="40"/>
      <c r="J1712" s="41"/>
      <c r="K1712" s="28"/>
    </row>
    <row r="1713" spans="2:11" ht="23.1" customHeight="1" x14ac:dyDescent="0.25">
      <c r="B1713" s="37"/>
      <c r="H1713" s="4"/>
      <c r="I1713" s="40"/>
      <c r="J1713" s="41"/>
      <c r="K1713" s="28"/>
    </row>
    <row r="1714" spans="2:11" ht="23.1" customHeight="1" x14ac:dyDescent="0.25">
      <c r="B1714" s="37"/>
      <c r="H1714" s="4"/>
      <c r="I1714" s="40"/>
      <c r="J1714" s="41"/>
      <c r="K1714" s="28"/>
    </row>
    <row r="1715" spans="2:11" ht="23.1" customHeight="1" x14ac:dyDescent="0.25">
      <c r="B1715" s="37"/>
      <c r="H1715" s="4"/>
      <c r="I1715" s="40"/>
      <c r="J1715" s="41"/>
      <c r="K1715" s="28"/>
    </row>
    <row r="1716" spans="2:11" ht="23.1" customHeight="1" x14ac:dyDescent="0.25">
      <c r="B1716" s="37"/>
      <c r="H1716" s="4"/>
      <c r="I1716" s="40"/>
      <c r="J1716" s="41"/>
      <c r="K1716" s="28"/>
    </row>
    <row r="1717" spans="2:11" ht="23.1" customHeight="1" x14ac:dyDescent="0.25">
      <c r="B1717" s="37"/>
      <c r="H1717" s="4"/>
      <c r="I1717" s="40"/>
      <c r="J1717" s="41"/>
      <c r="K1717" s="28"/>
    </row>
    <row r="1718" spans="2:11" ht="23.1" customHeight="1" x14ac:dyDescent="0.25">
      <c r="B1718" s="37"/>
      <c r="H1718" s="4"/>
      <c r="I1718" s="40"/>
      <c r="J1718" s="41"/>
      <c r="K1718" s="28"/>
    </row>
    <row r="1719" spans="2:11" ht="23.1" customHeight="1" x14ac:dyDescent="0.25">
      <c r="B1719" s="37"/>
      <c r="H1719" s="4"/>
      <c r="I1719" s="40"/>
      <c r="J1719" s="41"/>
      <c r="K1719" s="28"/>
    </row>
    <row r="1720" spans="2:11" ht="23.1" customHeight="1" x14ac:dyDescent="0.25">
      <c r="B1720" s="37"/>
      <c r="H1720" s="4"/>
      <c r="I1720" s="40"/>
      <c r="J1720" s="41"/>
      <c r="K1720" s="28"/>
    </row>
    <row r="1721" spans="2:11" ht="23.1" customHeight="1" x14ac:dyDescent="0.25">
      <c r="B1721" s="37"/>
      <c r="H1721" s="4"/>
      <c r="I1721" s="40"/>
      <c r="J1721" s="41"/>
      <c r="K1721" s="28"/>
    </row>
    <row r="1722" spans="2:11" ht="23.1" customHeight="1" x14ac:dyDescent="0.25">
      <c r="B1722" s="37"/>
      <c r="H1722" s="4"/>
      <c r="I1722" s="40"/>
      <c r="J1722" s="41"/>
      <c r="K1722" s="28"/>
    </row>
    <row r="1723" spans="2:11" ht="23.1" customHeight="1" x14ac:dyDescent="0.25">
      <c r="B1723" s="37"/>
      <c r="H1723" s="4"/>
      <c r="I1723" s="40"/>
      <c r="J1723" s="41"/>
      <c r="K1723" s="28"/>
    </row>
    <row r="1724" spans="2:11" ht="23.1" customHeight="1" x14ac:dyDescent="0.25">
      <c r="B1724" s="37"/>
      <c r="H1724" s="4"/>
      <c r="I1724" s="40"/>
      <c r="J1724" s="41"/>
      <c r="K1724" s="28"/>
    </row>
    <row r="1725" spans="2:11" ht="23.1" customHeight="1" x14ac:dyDescent="0.25">
      <c r="B1725" s="37"/>
      <c r="H1725" s="4"/>
      <c r="I1725" s="40"/>
      <c r="J1725" s="41"/>
      <c r="K1725" s="28"/>
    </row>
    <row r="1726" spans="2:11" ht="23.1" customHeight="1" x14ac:dyDescent="0.25">
      <c r="B1726" s="37"/>
      <c r="H1726" s="4"/>
      <c r="I1726" s="40"/>
      <c r="J1726" s="41"/>
      <c r="K1726" s="28"/>
    </row>
    <row r="1727" spans="2:11" ht="23.1" customHeight="1" x14ac:dyDescent="0.25">
      <c r="B1727" s="37"/>
      <c r="H1727" s="4"/>
      <c r="I1727" s="40"/>
      <c r="J1727" s="41"/>
      <c r="K1727" s="28"/>
    </row>
    <row r="1728" spans="2:11" ht="23.1" customHeight="1" x14ac:dyDescent="0.25">
      <c r="B1728" s="37"/>
      <c r="H1728" s="4"/>
      <c r="I1728" s="40"/>
      <c r="J1728" s="41"/>
      <c r="K1728" s="28"/>
    </row>
    <row r="1729" spans="2:11" ht="23.1" customHeight="1" x14ac:dyDescent="0.25">
      <c r="B1729" s="37"/>
      <c r="H1729" s="4"/>
      <c r="I1729" s="40"/>
      <c r="J1729" s="41"/>
      <c r="K1729" s="28"/>
    </row>
    <row r="1730" spans="2:11" ht="23.1" customHeight="1" x14ac:dyDescent="0.25">
      <c r="B1730" s="37"/>
      <c r="H1730" s="4"/>
      <c r="I1730" s="40"/>
      <c r="J1730" s="41"/>
      <c r="K1730" s="28"/>
    </row>
    <row r="1731" spans="2:11" ht="23.1" customHeight="1" x14ac:dyDescent="0.25">
      <c r="B1731" s="37"/>
      <c r="H1731" s="4"/>
      <c r="I1731" s="40"/>
      <c r="J1731" s="41"/>
      <c r="K1731" s="28"/>
    </row>
    <row r="1732" spans="2:11" ht="23.1" customHeight="1" x14ac:dyDescent="0.25">
      <c r="B1732" s="37"/>
      <c r="H1732" s="4"/>
      <c r="I1732" s="40"/>
      <c r="J1732" s="41"/>
      <c r="K1732" s="28"/>
    </row>
    <row r="1733" spans="2:11" ht="23.1" customHeight="1" x14ac:dyDescent="0.25">
      <c r="B1733" s="37"/>
      <c r="H1733" s="4"/>
      <c r="I1733" s="40"/>
      <c r="J1733" s="41"/>
      <c r="K1733" s="28"/>
    </row>
    <row r="1734" spans="2:11" ht="23.1" customHeight="1" x14ac:dyDescent="0.25">
      <c r="B1734" s="37"/>
      <c r="H1734" s="4"/>
      <c r="I1734" s="40"/>
      <c r="J1734" s="41"/>
      <c r="K1734" s="28"/>
    </row>
    <row r="1735" spans="2:11" ht="23.1" customHeight="1" x14ac:dyDescent="0.25">
      <c r="B1735" s="37"/>
      <c r="H1735" s="4"/>
      <c r="I1735" s="40"/>
      <c r="J1735" s="41"/>
      <c r="K1735" s="28"/>
    </row>
    <row r="1736" spans="2:11" ht="23.1" customHeight="1" x14ac:dyDescent="0.25">
      <c r="B1736" s="37"/>
      <c r="H1736" s="4"/>
      <c r="I1736" s="40"/>
      <c r="J1736" s="41"/>
      <c r="K1736" s="28"/>
    </row>
    <row r="1737" spans="2:11" ht="23.1" customHeight="1" x14ac:dyDescent="0.25">
      <c r="B1737" s="37"/>
      <c r="H1737" s="4"/>
      <c r="I1737" s="40"/>
      <c r="J1737" s="41"/>
      <c r="K1737" s="28"/>
    </row>
    <row r="1738" spans="2:11" ht="23.1" customHeight="1" x14ac:dyDescent="0.25">
      <c r="B1738" s="37"/>
      <c r="H1738" s="4"/>
      <c r="I1738" s="40"/>
      <c r="J1738" s="41"/>
      <c r="K1738" s="28"/>
    </row>
    <row r="1739" spans="2:11" ht="23.1" customHeight="1" x14ac:dyDescent="0.25">
      <c r="B1739" s="37"/>
      <c r="H1739" s="4"/>
      <c r="I1739" s="40"/>
      <c r="J1739" s="41"/>
      <c r="K1739" s="28"/>
    </row>
    <row r="1740" spans="2:11" ht="23.1" customHeight="1" x14ac:dyDescent="0.25">
      <c r="B1740" s="37"/>
      <c r="H1740" s="4"/>
      <c r="I1740" s="40"/>
      <c r="J1740" s="41"/>
      <c r="K1740" s="28"/>
    </row>
    <row r="1741" spans="2:11" ht="23.1" customHeight="1" x14ac:dyDescent="0.25">
      <c r="B1741" s="37"/>
      <c r="H1741" s="4"/>
      <c r="I1741" s="40"/>
      <c r="J1741" s="41"/>
      <c r="K1741" s="28"/>
    </row>
    <row r="1742" spans="2:11" ht="23.1" customHeight="1" x14ac:dyDescent="0.25">
      <c r="B1742" s="37"/>
      <c r="H1742" s="4"/>
      <c r="I1742" s="40"/>
      <c r="J1742" s="41"/>
      <c r="K1742" s="28"/>
    </row>
    <row r="1743" spans="2:11" ht="23.1" customHeight="1" x14ac:dyDescent="0.25">
      <c r="B1743" s="37"/>
      <c r="H1743" s="4"/>
      <c r="I1743" s="40"/>
      <c r="J1743" s="41"/>
      <c r="K1743" s="28"/>
    </row>
    <row r="1744" spans="2:11" ht="23.1" customHeight="1" x14ac:dyDescent="0.25">
      <c r="B1744" s="37"/>
      <c r="H1744" s="4"/>
      <c r="I1744" s="40"/>
      <c r="J1744" s="41"/>
      <c r="K1744" s="28"/>
    </row>
    <row r="1745" spans="2:11" ht="23.1" customHeight="1" x14ac:dyDescent="0.25">
      <c r="B1745" s="37"/>
      <c r="H1745" s="4"/>
      <c r="I1745" s="40"/>
      <c r="J1745" s="41"/>
      <c r="K1745" s="28"/>
    </row>
    <row r="1746" spans="2:11" ht="23.1" customHeight="1" x14ac:dyDescent="0.25">
      <c r="B1746" s="37"/>
      <c r="H1746" s="4"/>
      <c r="I1746" s="40"/>
      <c r="J1746" s="41"/>
      <c r="K1746" s="28"/>
    </row>
    <row r="1747" spans="2:11" ht="23.1" customHeight="1" x14ac:dyDescent="0.25">
      <c r="B1747" s="37"/>
      <c r="H1747" s="4"/>
      <c r="I1747" s="40"/>
      <c r="J1747" s="41"/>
      <c r="K1747" s="28"/>
    </row>
    <row r="1748" spans="2:11" ht="23.1" customHeight="1" x14ac:dyDescent="0.25">
      <c r="B1748" s="37"/>
      <c r="H1748" s="4"/>
      <c r="I1748" s="40"/>
      <c r="J1748" s="41"/>
      <c r="K1748" s="28"/>
    </row>
    <row r="1749" spans="2:11" ht="23.1" customHeight="1" x14ac:dyDescent="0.25">
      <c r="B1749" s="37"/>
      <c r="H1749" s="4"/>
      <c r="I1749" s="40"/>
      <c r="J1749" s="41"/>
      <c r="K1749" s="28"/>
    </row>
    <row r="1750" spans="2:11" ht="23.1" customHeight="1" x14ac:dyDescent="0.25">
      <c r="B1750" s="37"/>
      <c r="H1750" s="4"/>
      <c r="I1750" s="40"/>
      <c r="J1750" s="41"/>
      <c r="K1750" s="28"/>
    </row>
    <row r="1751" spans="2:11" ht="23.1" customHeight="1" x14ac:dyDescent="0.25">
      <c r="B1751" s="37"/>
      <c r="H1751" s="4"/>
      <c r="I1751" s="40"/>
      <c r="J1751" s="41"/>
      <c r="K1751" s="28"/>
    </row>
    <row r="1752" spans="2:11" ht="23.1" customHeight="1" x14ac:dyDescent="0.25">
      <c r="B1752" s="37"/>
      <c r="H1752" s="4"/>
      <c r="I1752" s="40"/>
      <c r="J1752" s="41"/>
      <c r="K1752" s="28"/>
    </row>
    <row r="1753" spans="2:11" ht="23.1" customHeight="1" x14ac:dyDescent="0.25">
      <c r="B1753" s="37"/>
      <c r="H1753" s="4"/>
      <c r="I1753" s="40"/>
      <c r="J1753" s="41"/>
      <c r="K1753" s="28"/>
    </row>
    <row r="1754" spans="2:11" ht="23.1" customHeight="1" x14ac:dyDescent="0.25">
      <c r="B1754" s="37"/>
      <c r="H1754" s="4"/>
      <c r="I1754" s="40"/>
      <c r="J1754" s="41"/>
      <c r="K1754" s="28"/>
    </row>
    <row r="1755" spans="2:11" ht="23.1" customHeight="1" x14ac:dyDescent="0.25">
      <c r="B1755" s="37"/>
      <c r="H1755" s="4"/>
      <c r="I1755" s="40"/>
      <c r="J1755" s="41"/>
      <c r="K1755" s="28"/>
    </row>
    <row r="1756" spans="2:11" ht="23.1" customHeight="1" x14ac:dyDescent="0.25">
      <c r="B1756" s="37"/>
      <c r="H1756" s="4"/>
      <c r="I1756" s="40"/>
      <c r="J1756" s="41"/>
      <c r="K1756" s="28"/>
    </row>
    <row r="1757" spans="2:11" ht="23.1" customHeight="1" x14ac:dyDescent="0.25">
      <c r="B1757" s="37"/>
      <c r="H1757" s="4"/>
      <c r="I1757" s="40"/>
      <c r="J1757" s="41"/>
      <c r="K1757" s="28"/>
    </row>
    <row r="1758" spans="2:11" ht="23.1" customHeight="1" x14ac:dyDescent="0.25">
      <c r="B1758" s="37"/>
      <c r="H1758" s="4"/>
      <c r="I1758" s="40"/>
      <c r="J1758" s="41"/>
      <c r="K1758" s="28"/>
    </row>
    <row r="1759" spans="2:11" ht="23.1" customHeight="1" x14ac:dyDescent="0.25">
      <c r="B1759" s="37"/>
      <c r="H1759" s="4"/>
      <c r="I1759" s="40"/>
      <c r="J1759" s="41"/>
      <c r="K1759" s="28"/>
    </row>
    <row r="1760" spans="2:11" ht="23.1" customHeight="1" x14ac:dyDescent="0.25">
      <c r="B1760" s="37"/>
      <c r="H1760" s="4"/>
      <c r="I1760" s="40"/>
      <c r="J1760" s="41"/>
      <c r="K1760" s="28"/>
    </row>
    <row r="1761" spans="2:11" ht="23.1" customHeight="1" x14ac:dyDescent="0.25">
      <c r="B1761" s="37"/>
      <c r="H1761" s="4"/>
      <c r="I1761" s="40"/>
      <c r="J1761" s="41"/>
      <c r="K1761" s="28"/>
    </row>
    <row r="1762" spans="2:11" ht="23.1" customHeight="1" x14ac:dyDescent="0.25">
      <c r="B1762" s="37"/>
      <c r="H1762" s="4"/>
      <c r="I1762" s="40"/>
      <c r="J1762" s="41"/>
      <c r="K1762" s="28"/>
    </row>
    <row r="1763" spans="2:11" ht="23.1" customHeight="1" x14ac:dyDescent="0.25">
      <c r="B1763" s="37"/>
      <c r="H1763" s="4"/>
      <c r="I1763" s="40"/>
      <c r="J1763" s="41"/>
      <c r="K1763" s="28"/>
    </row>
    <row r="1764" spans="2:11" ht="23.1" customHeight="1" x14ac:dyDescent="0.25">
      <c r="B1764" s="37"/>
      <c r="H1764" s="4"/>
      <c r="I1764" s="40"/>
      <c r="J1764" s="41"/>
      <c r="K1764" s="28"/>
    </row>
    <row r="1765" spans="2:11" ht="23.1" customHeight="1" x14ac:dyDescent="0.25">
      <c r="B1765" s="37"/>
      <c r="H1765" s="4"/>
      <c r="I1765" s="40"/>
      <c r="J1765" s="41"/>
      <c r="K1765" s="28"/>
    </row>
    <row r="1766" spans="2:11" ht="23.1" customHeight="1" x14ac:dyDescent="0.25">
      <c r="B1766" s="37"/>
      <c r="H1766" s="4"/>
      <c r="I1766" s="40"/>
      <c r="J1766" s="41"/>
      <c r="K1766" s="28"/>
    </row>
    <row r="1767" spans="2:11" ht="23.1" customHeight="1" x14ac:dyDescent="0.25">
      <c r="B1767" s="37"/>
      <c r="H1767" s="4"/>
      <c r="I1767" s="40"/>
      <c r="J1767" s="41"/>
      <c r="K1767" s="28"/>
    </row>
    <row r="1768" spans="2:11" ht="23.1" customHeight="1" x14ac:dyDescent="0.25">
      <c r="B1768" s="37"/>
      <c r="H1768" s="4"/>
      <c r="I1768" s="40"/>
      <c r="J1768" s="41"/>
      <c r="K1768" s="28"/>
    </row>
    <row r="1769" spans="2:11" ht="23.1" customHeight="1" x14ac:dyDescent="0.25">
      <c r="B1769" s="37"/>
      <c r="H1769" s="4"/>
      <c r="I1769" s="40"/>
      <c r="J1769" s="41"/>
      <c r="K1769" s="28"/>
    </row>
    <row r="1770" spans="2:11" ht="23.1" customHeight="1" x14ac:dyDescent="0.25">
      <c r="B1770" s="37"/>
      <c r="H1770" s="4"/>
      <c r="I1770" s="40"/>
      <c r="J1770" s="41"/>
      <c r="K1770" s="28"/>
    </row>
    <row r="1771" spans="2:11" ht="23.1" customHeight="1" x14ac:dyDescent="0.25">
      <c r="B1771" s="37"/>
      <c r="H1771" s="4"/>
      <c r="I1771" s="40"/>
      <c r="J1771" s="41"/>
      <c r="K1771" s="28"/>
    </row>
    <row r="1772" spans="2:11" ht="23.1" customHeight="1" x14ac:dyDescent="0.25">
      <c r="B1772" s="37"/>
      <c r="H1772" s="4"/>
      <c r="I1772" s="40"/>
      <c r="J1772" s="41"/>
      <c r="K1772" s="28"/>
    </row>
    <row r="1773" spans="2:11" ht="23.1" customHeight="1" x14ac:dyDescent="0.25">
      <c r="B1773" s="37"/>
      <c r="H1773" s="4"/>
      <c r="I1773" s="40"/>
      <c r="J1773" s="41"/>
      <c r="K1773" s="28"/>
    </row>
    <row r="1774" spans="2:11" ht="23.1" customHeight="1" x14ac:dyDescent="0.25">
      <c r="B1774" s="37"/>
      <c r="H1774" s="4"/>
      <c r="I1774" s="40"/>
      <c r="J1774" s="41"/>
      <c r="K1774" s="28"/>
    </row>
    <row r="1775" spans="2:11" ht="23.1" customHeight="1" x14ac:dyDescent="0.25">
      <c r="B1775" s="37"/>
      <c r="H1775" s="4"/>
      <c r="I1775" s="40"/>
      <c r="J1775" s="41"/>
      <c r="K1775" s="28"/>
    </row>
    <row r="1776" spans="2:11" ht="23.1" customHeight="1" x14ac:dyDescent="0.25">
      <c r="B1776" s="37"/>
      <c r="H1776" s="4"/>
      <c r="I1776" s="40"/>
      <c r="J1776" s="41"/>
      <c r="K1776" s="28"/>
    </row>
    <row r="1777" spans="2:11" ht="23.1" customHeight="1" x14ac:dyDescent="0.25">
      <c r="B1777" s="37"/>
      <c r="H1777" s="4"/>
      <c r="I1777" s="40"/>
      <c r="J1777" s="41"/>
      <c r="K1777" s="28"/>
    </row>
    <row r="1778" spans="2:11" ht="23.1" customHeight="1" x14ac:dyDescent="0.25">
      <c r="B1778" s="37"/>
      <c r="H1778" s="4"/>
      <c r="I1778" s="40"/>
      <c r="J1778" s="41"/>
      <c r="K1778" s="28"/>
    </row>
    <row r="1779" spans="2:11" ht="23.1" customHeight="1" x14ac:dyDescent="0.25">
      <c r="B1779" s="37"/>
      <c r="H1779" s="4"/>
      <c r="I1779" s="40"/>
      <c r="J1779" s="41"/>
      <c r="K1779" s="28"/>
    </row>
    <row r="1780" spans="2:11" ht="23.1" customHeight="1" x14ac:dyDescent="0.25">
      <c r="B1780" s="37"/>
      <c r="H1780" s="4"/>
      <c r="I1780" s="40"/>
      <c r="J1780" s="41"/>
      <c r="K1780" s="28"/>
    </row>
    <row r="1781" spans="2:11" ht="23.1" customHeight="1" x14ac:dyDescent="0.25">
      <c r="B1781" s="37"/>
      <c r="H1781" s="4"/>
      <c r="I1781" s="40"/>
      <c r="J1781" s="41"/>
      <c r="K1781" s="28"/>
    </row>
    <row r="1782" spans="2:11" ht="23.1" customHeight="1" x14ac:dyDescent="0.25">
      <c r="B1782" s="37"/>
      <c r="H1782" s="4"/>
      <c r="I1782" s="40"/>
      <c r="J1782" s="41"/>
      <c r="K1782" s="28"/>
    </row>
    <row r="1783" spans="2:11" ht="23.1" customHeight="1" x14ac:dyDescent="0.25">
      <c r="B1783" s="37"/>
      <c r="H1783" s="4"/>
      <c r="I1783" s="40"/>
      <c r="J1783" s="41"/>
      <c r="K1783" s="28"/>
    </row>
    <row r="1784" spans="2:11" ht="23.1" customHeight="1" x14ac:dyDescent="0.25">
      <c r="B1784" s="37"/>
      <c r="H1784" s="4"/>
      <c r="I1784" s="40"/>
      <c r="J1784" s="41"/>
      <c r="K1784" s="28"/>
    </row>
    <row r="1785" spans="2:11" ht="23.1" customHeight="1" x14ac:dyDescent="0.25">
      <c r="B1785" s="37"/>
      <c r="H1785" s="4"/>
      <c r="I1785" s="40"/>
      <c r="J1785" s="41"/>
      <c r="K1785" s="28"/>
    </row>
    <row r="1786" spans="2:11" ht="23.1" customHeight="1" x14ac:dyDescent="0.25">
      <c r="B1786" s="37"/>
      <c r="H1786" s="4"/>
      <c r="I1786" s="40"/>
      <c r="J1786" s="41"/>
      <c r="K1786" s="28"/>
    </row>
    <row r="1787" spans="2:11" ht="23.1" customHeight="1" x14ac:dyDescent="0.25">
      <c r="B1787" s="37"/>
      <c r="H1787" s="4"/>
      <c r="I1787" s="40"/>
      <c r="J1787" s="41"/>
      <c r="K1787" s="28"/>
    </row>
    <row r="1788" spans="2:11" ht="23.1" customHeight="1" x14ac:dyDescent="0.25">
      <c r="B1788" s="37"/>
      <c r="H1788" s="4"/>
      <c r="I1788" s="40"/>
      <c r="J1788" s="41"/>
      <c r="K1788" s="28"/>
    </row>
    <row r="1789" spans="2:11" ht="23.1" customHeight="1" x14ac:dyDescent="0.25">
      <c r="B1789" s="37"/>
      <c r="H1789" s="4"/>
      <c r="I1789" s="40"/>
      <c r="J1789" s="41"/>
      <c r="K1789" s="28"/>
    </row>
    <row r="1790" spans="2:11" ht="23.1" customHeight="1" x14ac:dyDescent="0.25">
      <c r="B1790" s="37"/>
      <c r="H1790" s="4"/>
      <c r="I1790" s="40"/>
      <c r="J1790" s="41"/>
      <c r="K1790" s="28"/>
    </row>
    <row r="1791" spans="2:11" ht="23.1" customHeight="1" x14ac:dyDescent="0.25">
      <c r="B1791" s="37"/>
      <c r="H1791" s="4"/>
      <c r="I1791" s="40"/>
      <c r="J1791" s="41"/>
      <c r="K1791" s="28"/>
    </row>
    <row r="1792" spans="2:11" ht="23.1" customHeight="1" x14ac:dyDescent="0.25">
      <c r="B1792" s="37"/>
      <c r="H1792" s="4"/>
      <c r="I1792" s="40"/>
      <c r="J1792" s="41"/>
      <c r="K1792" s="28"/>
    </row>
    <row r="1793" spans="2:11" ht="23.1" customHeight="1" x14ac:dyDescent="0.25">
      <c r="B1793" s="37"/>
      <c r="H1793" s="4"/>
      <c r="I1793" s="40"/>
      <c r="J1793" s="41"/>
      <c r="K1793" s="28"/>
    </row>
    <row r="1794" spans="2:11" ht="23.1" customHeight="1" x14ac:dyDescent="0.25">
      <c r="B1794" s="37"/>
      <c r="H1794" s="4"/>
      <c r="I1794" s="40"/>
      <c r="J1794" s="41"/>
      <c r="K1794" s="28"/>
    </row>
    <row r="1795" spans="2:11" ht="23.1" customHeight="1" x14ac:dyDescent="0.25">
      <c r="B1795" s="37"/>
      <c r="H1795" s="4"/>
      <c r="I1795" s="40"/>
      <c r="J1795" s="41"/>
      <c r="K1795" s="28"/>
    </row>
    <row r="1796" spans="2:11" ht="23.1" customHeight="1" x14ac:dyDescent="0.25">
      <c r="B1796" s="37"/>
      <c r="H1796" s="4"/>
      <c r="I1796" s="40"/>
      <c r="J1796" s="41"/>
      <c r="K1796" s="28"/>
    </row>
    <row r="1797" spans="2:11" ht="23.1" customHeight="1" x14ac:dyDescent="0.25">
      <c r="B1797" s="37"/>
      <c r="H1797" s="4"/>
      <c r="I1797" s="40"/>
      <c r="J1797" s="41"/>
      <c r="K1797" s="28"/>
    </row>
    <row r="1798" spans="2:11" ht="23.1" customHeight="1" x14ac:dyDescent="0.25">
      <c r="B1798" s="37"/>
      <c r="H1798" s="4"/>
      <c r="I1798" s="40"/>
      <c r="J1798" s="41"/>
      <c r="K1798" s="28"/>
    </row>
    <row r="1799" spans="2:11" ht="23.1" customHeight="1" x14ac:dyDescent="0.25">
      <c r="B1799" s="37"/>
      <c r="H1799" s="4"/>
      <c r="I1799" s="40"/>
      <c r="J1799" s="41"/>
      <c r="K1799" s="28"/>
    </row>
    <row r="1800" spans="2:11" ht="23.1" customHeight="1" x14ac:dyDescent="0.25">
      <c r="B1800" s="37"/>
      <c r="H1800" s="4"/>
      <c r="I1800" s="40"/>
      <c r="J1800" s="41"/>
      <c r="K1800" s="28"/>
    </row>
    <row r="1801" spans="2:11" ht="23.1" customHeight="1" x14ac:dyDescent="0.25">
      <c r="B1801" s="37"/>
      <c r="H1801" s="4"/>
      <c r="I1801" s="40"/>
      <c r="J1801" s="41"/>
      <c r="K1801" s="28"/>
    </row>
    <row r="1802" spans="2:11" ht="23.1" customHeight="1" x14ac:dyDescent="0.25">
      <c r="B1802" s="37"/>
      <c r="H1802" s="4"/>
      <c r="I1802" s="40"/>
      <c r="J1802" s="41"/>
      <c r="K1802" s="28"/>
    </row>
    <row r="1803" spans="2:11" ht="23.1" customHeight="1" x14ac:dyDescent="0.25">
      <c r="B1803" s="37"/>
      <c r="H1803" s="4"/>
      <c r="I1803" s="40"/>
      <c r="J1803" s="41"/>
      <c r="K1803" s="28"/>
    </row>
    <row r="1804" spans="2:11" ht="23.1" customHeight="1" x14ac:dyDescent="0.25">
      <c r="B1804" s="37"/>
      <c r="H1804" s="4"/>
      <c r="I1804" s="40"/>
      <c r="J1804" s="41"/>
      <c r="K1804" s="28"/>
    </row>
    <row r="1805" spans="2:11" ht="23.1" customHeight="1" x14ac:dyDescent="0.25">
      <c r="B1805" s="37"/>
      <c r="H1805" s="4"/>
      <c r="I1805" s="40"/>
      <c r="J1805" s="41"/>
      <c r="K1805" s="28"/>
    </row>
    <row r="1806" spans="2:11" ht="23.1" customHeight="1" x14ac:dyDescent="0.25">
      <c r="B1806" s="37"/>
      <c r="H1806" s="4"/>
      <c r="I1806" s="40"/>
      <c r="J1806" s="41"/>
      <c r="K1806" s="28"/>
    </row>
    <row r="1807" spans="2:11" ht="23.1" customHeight="1" x14ac:dyDescent="0.25">
      <c r="B1807" s="37"/>
      <c r="H1807" s="4"/>
      <c r="I1807" s="40"/>
      <c r="J1807" s="41"/>
      <c r="K1807" s="28"/>
    </row>
    <row r="1808" spans="2:11" ht="23.1" customHeight="1" x14ac:dyDescent="0.25">
      <c r="B1808" s="37"/>
      <c r="H1808" s="4"/>
      <c r="I1808" s="40"/>
      <c r="J1808" s="41"/>
      <c r="K1808" s="28"/>
    </row>
    <row r="1809" spans="2:11" ht="23.1" customHeight="1" x14ac:dyDescent="0.25">
      <c r="B1809" s="37"/>
      <c r="H1809" s="4"/>
      <c r="I1809" s="40"/>
      <c r="J1809" s="41"/>
      <c r="K1809" s="28"/>
    </row>
    <row r="1810" spans="2:11" ht="23.1" customHeight="1" x14ac:dyDescent="0.25">
      <c r="B1810" s="37"/>
      <c r="H1810" s="4"/>
      <c r="I1810" s="40"/>
      <c r="J1810" s="41"/>
      <c r="K1810" s="28"/>
    </row>
    <row r="1811" spans="2:11" ht="23.1" customHeight="1" x14ac:dyDescent="0.25">
      <c r="B1811" s="37"/>
      <c r="H1811" s="4"/>
      <c r="I1811" s="40"/>
      <c r="J1811" s="41"/>
      <c r="K1811" s="28"/>
    </row>
    <row r="1812" spans="2:11" ht="23.1" customHeight="1" x14ac:dyDescent="0.25">
      <c r="B1812" s="37"/>
      <c r="H1812" s="4"/>
      <c r="I1812" s="40"/>
      <c r="J1812" s="41"/>
      <c r="K1812" s="28"/>
    </row>
    <row r="1813" spans="2:11" ht="23.1" customHeight="1" x14ac:dyDescent="0.25">
      <c r="B1813" s="37"/>
      <c r="H1813" s="4"/>
      <c r="I1813" s="40"/>
      <c r="J1813" s="41"/>
      <c r="K1813" s="28"/>
    </row>
    <row r="1814" spans="2:11" ht="23.1" customHeight="1" x14ac:dyDescent="0.25">
      <c r="B1814" s="37"/>
      <c r="H1814" s="4"/>
      <c r="I1814" s="40"/>
      <c r="J1814" s="41"/>
      <c r="K1814" s="28"/>
    </row>
    <row r="1815" spans="2:11" ht="23.1" customHeight="1" x14ac:dyDescent="0.25">
      <c r="B1815" s="37"/>
      <c r="H1815" s="4"/>
      <c r="I1815" s="40"/>
      <c r="J1815" s="41"/>
      <c r="K1815" s="28"/>
    </row>
    <row r="1816" spans="2:11" ht="23.1" customHeight="1" x14ac:dyDescent="0.25">
      <c r="B1816" s="37"/>
      <c r="H1816" s="4"/>
      <c r="I1816" s="40"/>
      <c r="J1816" s="41"/>
      <c r="K1816" s="28"/>
    </row>
    <row r="1817" spans="2:11" ht="23.1" customHeight="1" x14ac:dyDescent="0.25">
      <c r="B1817" s="37"/>
      <c r="H1817" s="4"/>
      <c r="I1817" s="40"/>
      <c r="J1817" s="41"/>
      <c r="K1817" s="28"/>
    </row>
    <row r="1818" spans="2:11" ht="23.1" customHeight="1" x14ac:dyDescent="0.25">
      <c r="B1818" s="37"/>
      <c r="H1818" s="4"/>
      <c r="I1818" s="40"/>
      <c r="J1818" s="41"/>
      <c r="K1818" s="28"/>
    </row>
    <row r="1819" spans="2:11" ht="23.1" customHeight="1" x14ac:dyDescent="0.25">
      <c r="B1819" s="37"/>
      <c r="H1819" s="4"/>
      <c r="I1819" s="40"/>
      <c r="J1819" s="41"/>
      <c r="K1819" s="28"/>
    </row>
    <row r="1820" spans="2:11" ht="23.1" customHeight="1" x14ac:dyDescent="0.25">
      <c r="B1820" s="37"/>
      <c r="H1820" s="4"/>
      <c r="I1820" s="40"/>
      <c r="J1820" s="41"/>
      <c r="K1820" s="28"/>
    </row>
    <row r="1821" spans="2:11" ht="23.1" customHeight="1" x14ac:dyDescent="0.25">
      <c r="B1821" s="37"/>
      <c r="H1821" s="4"/>
      <c r="I1821" s="40"/>
      <c r="J1821" s="41"/>
      <c r="K1821" s="28"/>
    </row>
    <row r="1822" spans="2:11" ht="23.1" customHeight="1" x14ac:dyDescent="0.25">
      <c r="B1822" s="37"/>
      <c r="H1822" s="4"/>
      <c r="I1822" s="40"/>
      <c r="J1822" s="41"/>
      <c r="K1822" s="28"/>
    </row>
    <row r="1823" spans="2:11" ht="23.1" customHeight="1" x14ac:dyDescent="0.25">
      <c r="B1823" s="37"/>
      <c r="H1823" s="4"/>
      <c r="I1823" s="40"/>
      <c r="J1823" s="41"/>
      <c r="K1823" s="28"/>
    </row>
    <row r="1824" spans="2:11" ht="23.1" customHeight="1" x14ac:dyDescent="0.25">
      <c r="B1824" s="37"/>
      <c r="H1824" s="4"/>
      <c r="I1824" s="40"/>
      <c r="J1824" s="41"/>
      <c r="K1824" s="28"/>
    </row>
    <row r="1825" spans="2:11" ht="23.1" customHeight="1" x14ac:dyDescent="0.25">
      <c r="B1825" s="37"/>
      <c r="H1825" s="4"/>
      <c r="I1825" s="40"/>
      <c r="J1825" s="41"/>
      <c r="K1825" s="28"/>
    </row>
    <row r="1826" spans="2:11" ht="23.1" customHeight="1" x14ac:dyDescent="0.25">
      <c r="B1826" s="37"/>
      <c r="H1826" s="4"/>
      <c r="I1826" s="40"/>
      <c r="J1826" s="41"/>
      <c r="K1826" s="28"/>
    </row>
    <row r="1827" spans="2:11" ht="23.1" customHeight="1" x14ac:dyDescent="0.25">
      <c r="B1827" s="37"/>
      <c r="H1827" s="4"/>
      <c r="I1827" s="40"/>
      <c r="J1827" s="41"/>
      <c r="K1827" s="28"/>
    </row>
    <row r="1828" spans="2:11" ht="23.1" customHeight="1" x14ac:dyDescent="0.25">
      <c r="B1828" s="37"/>
      <c r="H1828" s="4"/>
      <c r="I1828" s="40"/>
      <c r="J1828" s="41"/>
      <c r="K1828" s="28"/>
    </row>
    <row r="1829" spans="2:11" ht="23.1" customHeight="1" x14ac:dyDescent="0.25">
      <c r="B1829" s="37"/>
      <c r="H1829" s="4"/>
      <c r="I1829" s="40"/>
      <c r="J1829" s="41"/>
      <c r="K1829" s="28"/>
    </row>
    <row r="1830" spans="2:11" ht="23.1" customHeight="1" x14ac:dyDescent="0.25">
      <c r="B1830" s="37"/>
      <c r="H1830" s="4"/>
      <c r="I1830" s="40"/>
      <c r="J1830" s="41"/>
      <c r="K1830" s="28"/>
    </row>
    <row r="1831" spans="2:11" ht="23.1" customHeight="1" x14ac:dyDescent="0.25">
      <c r="B1831" s="37"/>
      <c r="H1831" s="4"/>
      <c r="I1831" s="40"/>
      <c r="J1831" s="41"/>
      <c r="K1831" s="28"/>
    </row>
    <row r="1832" spans="2:11" ht="23.1" customHeight="1" x14ac:dyDescent="0.25">
      <c r="B1832" s="37"/>
      <c r="H1832" s="4"/>
      <c r="I1832" s="40"/>
      <c r="J1832" s="41"/>
      <c r="K1832" s="28"/>
    </row>
    <row r="1833" spans="2:11" ht="23.1" customHeight="1" x14ac:dyDescent="0.25">
      <c r="B1833" s="37"/>
      <c r="H1833" s="4"/>
      <c r="I1833" s="40"/>
      <c r="J1833" s="41"/>
      <c r="K1833" s="28"/>
    </row>
    <row r="1834" spans="2:11" ht="23.1" customHeight="1" x14ac:dyDescent="0.25">
      <c r="B1834" s="37"/>
      <c r="H1834" s="4"/>
      <c r="I1834" s="40"/>
      <c r="J1834" s="41"/>
      <c r="K1834" s="28"/>
    </row>
    <row r="1835" spans="2:11" ht="23.1" customHeight="1" x14ac:dyDescent="0.25">
      <c r="B1835" s="37"/>
      <c r="H1835" s="4"/>
      <c r="I1835" s="40"/>
      <c r="J1835" s="41"/>
      <c r="K1835" s="28"/>
    </row>
    <row r="1836" spans="2:11" ht="23.1" customHeight="1" x14ac:dyDescent="0.25">
      <c r="B1836" s="37"/>
      <c r="H1836" s="4"/>
      <c r="I1836" s="40"/>
      <c r="J1836" s="41"/>
      <c r="K1836" s="28"/>
    </row>
    <row r="1837" spans="2:11" ht="23.1" customHeight="1" x14ac:dyDescent="0.25">
      <c r="B1837" s="37"/>
      <c r="H1837" s="4"/>
      <c r="I1837" s="40"/>
      <c r="J1837" s="41"/>
      <c r="K1837" s="28"/>
    </row>
    <row r="1838" spans="2:11" ht="23.1" customHeight="1" x14ac:dyDescent="0.25">
      <c r="B1838" s="37"/>
      <c r="H1838" s="4"/>
      <c r="I1838" s="40"/>
      <c r="J1838" s="41"/>
      <c r="K1838" s="28"/>
    </row>
    <row r="1839" spans="2:11" ht="23.1" customHeight="1" x14ac:dyDescent="0.25">
      <c r="B1839" s="37"/>
      <c r="H1839" s="4"/>
      <c r="I1839" s="40"/>
      <c r="J1839" s="41"/>
      <c r="K1839" s="28"/>
    </row>
    <row r="1840" spans="2:11" ht="23.1" customHeight="1" x14ac:dyDescent="0.25">
      <c r="B1840" s="37"/>
      <c r="H1840" s="4"/>
      <c r="I1840" s="40"/>
      <c r="J1840" s="41"/>
      <c r="K1840" s="28"/>
    </row>
    <row r="1841" spans="2:11" ht="23.1" customHeight="1" x14ac:dyDescent="0.25">
      <c r="B1841" s="37"/>
      <c r="H1841" s="4"/>
      <c r="I1841" s="40"/>
      <c r="J1841" s="41"/>
      <c r="K1841" s="28"/>
    </row>
    <row r="1842" spans="2:11" ht="23.1" customHeight="1" x14ac:dyDescent="0.25">
      <c r="B1842" s="37"/>
      <c r="H1842" s="4"/>
      <c r="I1842" s="40"/>
      <c r="J1842" s="41"/>
      <c r="K1842" s="28"/>
    </row>
    <row r="1843" spans="2:11" ht="23.1" customHeight="1" x14ac:dyDescent="0.25">
      <c r="B1843" s="37"/>
      <c r="H1843" s="4"/>
      <c r="I1843" s="40"/>
      <c r="J1843" s="41"/>
      <c r="K1843" s="28"/>
    </row>
    <row r="1844" spans="2:11" ht="23.1" customHeight="1" x14ac:dyDescent="0.25">
      <c r="B1844" s="37"/>
      <c r="H1844" s="4"/>
      <c r="I1844" s="40"/>
      <c r="J1844" s="41"/>
      <c r="K1844" s="28"/>
    </row>
    <row r="1845" spans="2:11" ht="23.1" customHeight="1" x14ac:dyDescent="0.25">
      <c r="B1845" s="37"/>
      <c r="H1845" s="4"/>
      <c r="I1845" s="40"/>
      <c r="J1845" s="41"/>
      <c r="K1845" s="28"/>
    </row>
    <row r="1846" spans="2:11" ht="23.1" customHeight="1" x14ac:dyDescent="0.25">
      <c r="B1846" s="37"/>
      <c r="H1846" s="4"/>
      <c r="I1846" s="40"/>
      <c r="J1846" s="41"/>
      <c r="K1846" s="28"/>
    </row>
    <row r="1847" spans="2:11" ht="23.1" customHeight="1" x14ac:dyDescent="0.25">
      <c r="B1847" s="37"/>
      <c r="H1847" s="4"/>
      <c r="I1847" s="40"/>
      <c r="J1847" s="41"/>
      <c r="K1847" s="28"/>
    </row>
    <row r="1848" spans="2:11" ht="23.1" customHeight="1" x14ac:dyDescent="0.25">
      <c r="B1848" s="37"/>
      <c r="H1848" s="4"/>
      <c r="I1848" s="40"/>
      <c r="J1848" s="41"/>
      <c r="K1848" s="28"/>
    </row>
    <row r="1849" spans="2:11" ht="23.1" customHeight="1" x14ac:dyDescent="0.25">
      <c r="B1849" s="37"/>
      <c r="H1849" s="4"/>
      <c r="I1849" s="40"/>
      <c r="J1849" s="41"/>
      <c r="K1849" s="28"/>
    </row>
    <row r="1850" spans="2:11" ht="23.1" customHeight="1" x14ac:dyDescent="0.25">
      <c r="B1850" s="37"/>
      <c r="H1850" s="4"/>
      <c r="I1850" s="40"/>
      <c r="J1850" s="41"/>
      <c r="K1850" s="28"/>
    </row>
    <row r="1851" spans="2:11" ht="23.1" customHeight="1" x14ac:dyDescent="0.25">
      <c r="B1851" s="37"/>
      <c r="H1851" s="4"/>
      <c r="I1851" s="40"/>
      <c r="J1851" s="41"/>
      <c r="K1851" s="28"/>
    </row>
    <row r="1852" spans="2:11" ht="23.1" customHeight="1" x14ac:dyDescent="0.25">
      <c r="B1852" s="37"/>
      <c r="H1852" s="4"/>
      <c r="I1852" s="40"/>
      <c r="J1852" s="41"/>
      <c r="K1852" s="28"/>
    </row>
    <row r="1853" spans="2:11" ht="23.1" customHeight="1" x14ac:dyDescent="0.25">
      <c r="B1853" s="37"/>
      <c r="H1853" s="4"/>
      <c r="I1853" s="40"/>
      <c r="J1853" s="41"/>
      <c r="K1853" s="28"/>
    </row>
    <row r="1854" spans="2:11" ht="23.1" customHeight="1" x14ac:dyDescent="0.25">
      <c r="B1854" s="37"/>
      <c r="H1854" s="4"/>
      <c r="I1854" s="40"/>
      <c r="J1854" s="41"/>
      <c r="K1854" s="28"/>
    </row>
    <row r="1855" spans="2:11" ht="23.1" customHeight="1" x14ac:dyDescent="0.25">
      <c r="B1855" s="37"/>
      <c r="H1855" s="4"/>
      <c r="I1855" s="40"/>
      <c r="J1855" s="41"/>
      <c r="K1855" s="28"/>
    </row>
    <row r="1856" spans="2:11" ht="23.1" customHeight="1" x14ac:dyDescent="0.25"/>
    <row r="1857" ht="23.1" customHeight="1" x14ac:dyDescent="0.25"/>
    <row r="1858" ht="18" x14ac:dyDescent="0.25"/>
    <row r="1859" ht="18" x14ac:dyDescent="0.25"/>
    <row r="1860" ht="18" x14ac:dyDescent="0.25"/>
    <row r="1861" ht="18" x14ac:dyDescent="0.25"/>
    <row r="1862" ht="18" x14ac:dyDescent="0.25"/>
    <row r="1863" ht="18" x14ac:dyDescent="0.25"/>
    <row r="1864" ht="18" x14ac:dyDescent="0.25"/>
    <row r="1865" ht="18" x14ac:dyDescent="0.25"/>
    <row r="1866" ht="18" x14ac:dyDescent="0.25"/>
    <row r="1867" ht="18" x14ac:dyDescent="0.25"/>
    <row r="1868" ht="18" x14ac:dyDescent="0.25"/>
    <row r="1869" ht="18" x14ac:dyDescent="0.25"/>
    <row r="1870" ht="18" x14ac:dyDescent="0.25"/>
    <row r="1871" ht="18" x14ac:dyDescent="0.25"/>
    <row r="1872" ht="18" x14ac:dyDescent="0.25"/>
    <row r="1873" ht="18" x14ac:dyDescent="0.25"/>
    <row r="1874" ht="18" x14ac:dyDescent="0.25"/>
    <row r="1875" ht="18" x14ac:dyDescent="0.25"/>
    <row r="1876" ht="18" x14ac:dyDescent="0.25"/>
    <row r="1877" ht="18" x14ac:dyDescent="0.25"/>
    <row r="1878" ht="18" x14ac:dyDescent="0.25"/>
    <row r="1879" ht="18" x14ac:dyDescent="0.25"/>
    <row r="1880" ht="18" x14ac:dyDescent="0.25"/>
    <row r="1881" ht="18" x14ac:dyDescent="0.25"/>
    <row r="1882" ht="18" x14ac:dyDescent="0.25"/>
    <row r="1883" ht="18" x14ac:dyDescent="0.25"/>
    <row r="1884" ht="18" x14ac:dyDescent="0.25"/>
    <row r="1885" ht="18" x14ac:dyDescent="0.25"/>
    <row r="1886" ht="18" x14ac:dyDescent="0.25"/>
    <row r="1887" ht="18" x14ac:dyDescent="0.25"/>
    <row r="1888" ht="18" x14ac:dyDescent="0.25"/>
    <row r="1889" ht="18" x14ac:dyDescent="0.25"/>
    <row r="1890" ht="18" x14ac:dyDescent="0.25"/>
    <row r="1891" ht="18" x14ac:dyDescent="0.25"/>
    <row r="1892" ht="18" x14ac:dyDescent="0.25"/>
    <row r="1893" ht="18" x14ac:dyDescent="0.25"/>
    <row r="1894" ht="18" x14ac:dyDescent="0.25"/>
    <row r="1895" ht="18" x14ac:dyDescent="0.25"/>
    <row r="1896" ht="18" x14ac:dyDescent="0.25"/>
    <row r="1897" ht="18" x14ac:dyDescent="0.25"/>
    <row r="1898" ht="18" x14ac:dyDescent="0.25"/>
    <row r="1899" ht="18" x14ac:dyDescent="0.25"/>
    <row r="1900" ht="18" x14ac:dyDescent="0.25"/>
    <row r="1901" ht="18" x14ac:dyDescent="0.25"/>
    <row r="1902" ht="18" x14ac:dyDescent="0.25"/>
    <row r="1903" ht="18" x14ac:dyDescent="0.25"/>
    <row r="1904" ht="18" x14ac:dyDescent="0.25"/>
    <row r="1905" ht="18" x14ac:dyDescent="0.25"/>
    <row r="1906" ht="18" x14ac:dyDescent="0.25"/>
    <row r="1907" ht="18" x14ac:dyDescent="0.25"/>
    <row r="1908" ht="18" x14ac:dyDescent="0.25"/>
    <row r="1909" ht="18" x14ac:dyDescent="0.25"/>
    <row r="1910" ht="18" x14ac:dyDescent="0.25"/>
    <row r="1911" ht="18" x14ac:dyDescent="0.25"/>
    <row r="1914" ht="18" x14ac:dyDescent="0.25"/>
  </sheetData>
  <mergeCells count="78">
    <mergeCell ref="B993:D993"/>
    <mergeCell ref="E993:F993"/>
    <mergeCell ref="B1023:D1023"/>
    <mergeCell ref="E1023:F1023"/>
    <mergeCell ref="B1053:D1053"/>
    <mergeCell ref="E1053:F1053"/>
    <mergeCell ref="B813:D813"/>
    <mergeCell ref="E813:F813"/>
    <mergeCell ref="B843:D843"/>
    <mergeCell ref="E843:F843"/>
    <mergeCell ref="B873:D873"/>
    <mergeCell ref="E873:F873"/>
    <mergeCell ref="B573:D573"/>
    <mergeCell ref="E573:F573"/>
    <mergeCell ref="B603:D603"/>
    <mergeCell ref="E603:F603"/>
    <mergeCell ref="B633:D633"/>
    <mergeCell ref="E633:F633"/>
    <mergeCell ref="B483:D483"/>
    <mergeCell ref="E483:F483"/>
    <mergeCell ref="B513:D513"/>
    <mergeCell ref="E513:F513"/>
    <mergeCell ref="B543:D543"/>
    <mergeCell ref="E543:F543"/>
    <mergeCell ref="B393:D393"/>
    <mergeCell ref="E393:F393"/>
    <mergeCell ref="B423:D423"/>
    <mergeCell ref="E423:F423"/>
    <mergeCell ref="B453:D453"/>
    <mergeCell ref="E453:F453"/>
    <mergeCell ref="B273:D273"/>
    <mergeCell ref="E273:F273"/>
    <mergeCell ref="B303:D303"/>
    <mergeCell ref="E303:F303"/>
    <mergeCell ref="B333:D333"/>
    <mergeCell ref="E333:F333"/>
    <mergeCell ref="B183:D183"/>
    <mergeCell ref="E183:F183"/>
    <mergeCell ref="B213:D213"/>
    <mergeCell ref="E213:F213"/>
    <mergeCell ref="B243:D243"/>
    <mergeCell ref="E243:F243"/>
    <mergeCell ref="B63:D63"/>
    <mergeCell ref="E63:F63"/>
    <mergeCell ref="B93:D93"/>
    <mergeCell ref="E93:F93"/>
    <mergeCell ref="B123:D123"/>
    <mergeCell ref="E123:F123"/>
    <mergeCell ref="B153:D153"/>
    <mergeCell ref="E153:F153"/>
    <mergeCell ref="B1143:D1143"/>
    <mergeCell ref="E1143:F1143"/>
    <mergeCell ref="B1083:D1083"/>
    <mergeCell ref="E1083:F1083"/>
    <mergeCell ref="B1113:D1113"/>
    <mergeCell ref="E1113:F1113"/>
    <mergeCell ref="B933:D933"/>
    <mergeCell ref="E933:F933"/>
    <mergeCell ref="B963:D963"/>
    <mergeCell ref="E963:F963"/>
    <mergeCell ref="B903:D903"/>
    <mergeCell ref="E903:F903"/>
    <mergeCell ref="B753:D753"/>
    <mergeCell ref="E753:F753"/>
    <mergeCell ref="B783:D783"/>
    <mergeCell ref="E783:F783"/>
    <mergeCell ref="B693:D693"/>
    <mergeCell ref="E693:F693"/>
    <mergeCell ref="B723:D723"/>
    <mergeCell ref="E723:F723"/>
    <mergeCell ref="B663:D663"/>
    <mergeCell ref="E663:F663"/>
    <mergeCell ref="B363:D363"/>
    <mergeCell ref="E363:F363"/>
    <mergeCell ref="B3:D3"/>
    <mergeCell ref="E3:F3"/>
    <mergeCell ref="B33:D33"/>
    <mergeCell ref="E33:F33"/>
  </mergeCells>
  <pageMargins left="0.7" right="0.7" top="0.75" bottom="0.75" header="0.3" footer="0.3"/>
  <ignoredErrors>
    <ignoredError sqref="E28 B28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BF75"/>
  <sheetViews>
    <sheetView rightToLeft="1" topLeftCell="A7" zoomScale="55" zoomScaleNormal="55" workbookViewId="0">
      <selection activeCell="A7" sqref="A1:XFD1048576"/>
    </sheetView>
  </sheetViews>
  <sheetFormatPr defaultRowHeight="18" x14ac:dyDescent="0.25"/>
  <cols>
    <col min="1" max="3" width="1.109375" style="52" customWidth="1"/>
    <col min="4" max="4" width="5.88671875" style="53" bestFit="1" customWidth="1"/>
    <col min="5" max="5" width="40.109375" style="87" customWidth="1"/>
    <col min="6" max="6" width="13.88671875" style="52" hidden="1" customWidth="1"/>
    <col min="7" max="7" width="10.77734375" style="52" hidden="1" customWidth="1"/>
    <col min="8" max="9" width="13.6640625" style="52" hidden="1" customWidth="1"/>
    <col min="10" max="10" width="13.88671875" style="52" hidden="1" customWidth="1"/>
    <col min="11" max="11" width="10.77734375" style="52" hidden="1" customWidth="1"/>
    <col min="12" max="13" width="13.6640625" style="52" customWidth="1"/>
    <col min="14" max="14" width="13.88671875" style="52" bestFit="1" customWidth="1"/>
    <col min="15" max="15" width="10.77734375" style="52" bestFit="1" customWidth="1"/>
    <col min="16" max="17" width="13.6640625" style="52" customWidth="1"/>
    <col min="18" max="18" width="13.88671875" style="52" bestFit="1" customWidth="1"/>
    <col min="19" max="19" width="10.77734375" style="52" bestFit="1" customWidth="1"/>
    <col min="20" max="21" width="13.6640625" style="52" customWidth="1"/>
    <col min="22" max="22" width="13.88671875" style="52" bestFit="1" customWidth="1"/>
    <col min="23" max="23" width="10.77734375" style="52" bestFit="1" customWidth="1"/>
    <col min="24" max="25" width="13.6640625" style="52" customWidth="1"/>
    <col min="26" max="26" width="13.88671875" style="52" bestFit="1" customWidth="1"/>
    <col min="27" max="27" width="10.77734375" style="52" bestFit="1" customWidth="1"/>
    <col min="28" max="29" width="13.6640625" style="52" customWidth="1"/>
    <col min="30" max="30" width="13.88671875" style="52" bestFit="1" customWidth="1"/>
    <col min="31" max="31" width="10.77734375" style="52" bestFit="1" customWidth="1"/>
    <col min="32" max="33" width="13.6640625" style="52" customWidth="1"/>
    <col min="34" max="34" width="13.88671875" style="52" customWidth="1"/>
    <col min="35" max="35" width="10.77734375" style="52" customWidth="1"/>
    <col min="36" max="37" width="13.6640625" style="52" customWidth="1"/>
    <col min="38" max="38" width="13.88671875" style="52" customWidth="1"/>
    <col min="39" max="39" width="10.77734375" style="52" customWidth="1"/>
    <col min="40" max="41" width="13.6640625" style="52" customWidth="1"/>
    <col min="42" max="42" width="13.88671875" style="52" bestFit="1" customWidth="1"/>
    <col min="43" max="43" width="10.77734375" style="52" bestFit="1" customWidth="1"/>
    <col min="44" max="45" width="13.6640625" style="52" customWidth="1"/>
    <col min="46" max="46" width="13.88671875" style="52" customWidth="1"/>
    <col min="47" max="47" width="10.77734375" style="52" customWidth="1"/>
    <col min="48" max="49" width="13.6640625" style="52" customWidth="1"/>
    <col min="50" max="50" width="13.88671875" style="52" customWidth="1"/>
    <col min="51" max="51" width="10.77734375" style="52" customWidth="1"/>
    <col min="52" max="53" width="13.6640625" style="52" customWidth="1"/>
    <col min="54" max="54" width="13.88671875" style="52" bestFit="1" customWidth="1"/>
    <col min="55" max="55" width="10.77734375" style="52" bestFit="1" customWidth="1"/>
    <col min="56" max="56" width="13.88671875" style="52" bestFit="1" customWidth="1"/>
    <col min="57" max="57" width="12" style="52" customWidth="1"/>
    <col min="58" max="58" width="12.44140625" style="52" bestFit="1" customWidth="1"/>
    <col min="59" max="256" width="8.88671875" style="52"/>
    <col min="257" max="259" width="1.109375" style="52" customWidth="1"/>
    <col min="260" max="260" width="5.88671875" style="52" bestFit="1" customWidth="1"/>
    <col min="261" max="261" width="40.109375" style="52" customWidth="1"/>
    <col min="262" max="267" width="0" style="52" hidden="1" customWidth="1"/>
    <col min="268" max="269" width="13.6640625" style="52" customWidth="1"/>
    <col min="270" max="270" width="13.88671875" style="52" bestFit="1" customWidth="1"/>
    <col min="271" max="271" width="10.77734375" style="52" bestFit="1" customWidth="1"/>
    <col min="272" max="273" width="13.6640625" style="52" customWidth="1"/>
    <col min="274" max="274" width="13.88671875" style="52" bestFit="1" customWidth="1"/>
    <col min="275" max="275" width="10.77734375" style="52" bestFit="1" customWidth="1"/>
    <col min="276" max="277" width="13.6640625" style="52" customWidth="1"/>
    <col min="278" max="278" width="13.88671875" style="52" bestFit="1" customWidth="1"/>
    <col min="279" max="279" width="10.77734375" style="52" bestFit="1" customWidth="1"/>
    <col min="280" max="281" width="13.6640625" style="52" customWidth="1"/>
    <col min="282" max="282" width="13.88671875" style="52" bestFit="1" customWidth="1"/>
    <col min="283" max="283" width="10.77734375" style="52" bestFit="1" customWidth="1"/>
    <col min="284" max="285" width="13.6640625" style="52" customWidth="1"/>
    <col min="286" max="286" width="13.88671875" style="52" bestFit="1" customWidth="1"/>
    <col min="287" max="287" width="10.77734375" style="52" bestFit="1" customWidth="1"/>
    <col min="288" max="289" width="13.6640625" style="52" customWidth="1"/>
    <col min="290" max="290" width="13.88671875" style="52" customWidth="1"/>
    <col min="291" max="291" width="10.77734375" style="52" customWidth="1"/>
    <col min="292" max="293" width="13.6640625" style="52" customWidth="1"/>
    <col min="294" max="294" width="13.88671875" style="52" customWidth="1"/>
    <col min="295" max="295" width="10.77734375" style="52" customWidth="1"/>
    <col min="296" max="297" width="13.6640625" style="52" customWidth="1"/>
    <col min="298" max="298" width="13.88671875" style="52" bestFit="1" customWidth="1"/>
    <col min="299" max="299" width="10.77734375" style="52" bestFit="1" customWidth="1"/>
    <col min="300" max="301" width="13.6640625" style="52" customWidth="1"/>
    <col min="302" max="302" width="13.88671875" style="52" customWidth="1"/>
    <col min="303" max="303" width="10.77734375" style="52" customWidth="1"/>
    <col min="304" max="305" width="13.6640625" style="52" customWidth="1"/>
    <col min="306" max="306" width="13.88671875" style="52" customWidth="1"/>
    <col min="307" max="307" width="10.77734375" style="52" customWidth="1"/>
    <col min="308" max="309" width="13.6640625" style="52" customWidth="1"/>
    <col min="310" max="310" width="13.88671875" style="52" bestFit="1" customWidth="1"/>
    <col min="311" max="311" width="10.77734375" style="52" bestFit="1" customWidth="1"/>
    <col min="312" max="312" width="13.88671875" style="52" bestFit="1" customWidth="1"/>
    <col min="313" max="313" width="12" style="52" customWidth="1"/>
    <col min="314" max="314" width="12.44140625" style="52" bestFit="1" customWidth="1"/>
    <col min="315" max="512" width="8.88671875" style="52"/>
    <col min="513" max="515" width="1.109375" style="52" customWidth="1"/>
    <col min="516" max="516" width="5.88671875" style="52" bestFit="1" customWidth="1"/>
    <col min="517" max="517" width="40.109375" style="52" customWidth="1"/>
    <col min="518" max="523" width="0" style="52" hidden="1" customWidth="1"/>
    <col min="524" max="525" width="13.6640625" style="52" customWidth="1"/>
    <col min="526" max="526" width="13.88671875" style="52" bestFit="1" customWidth="1"/>
    <col min="527" max="527" width="10.77734375" style="52" bestFit="1" customWidth="1"/>
    <col min="528" max="529" width="13.6640625" style="52" customWidth="1"/>
    <col min="530" max="530" width="13.88671875" style="52" bestFit="1" customWidth="1"/>
    <col min="531" max="531" width="10.77734375" style="52" bestFit="1" customWidth="1"/>
    <col min="532" max="533" width="13.6640625" style="52" customWidth="1"/>
    <col min="534" max="534" width="13.88671875" style="52" bestFit="1" customWidth="1"/>
    <col min="535" max="535" width="10.77734375" style="52" bestFit="1" customWidth="1"/>
    <col min="536" max="537" width="13.6640625" style="52" customWidth="1"/>
    <col min="538" max="538" width="13.88671875" style="52" bestFit="1" customWidth="1"/>
    <col min="539" max="539" width="10.77734375" style="52" bestFit="1" customWidth="1"/>
    <col min="540" max="541" width="13.6640625" style="52" customWidth="1"/>
    <col min="542" max="542" width="13.88671875" style="52" bestFit="1" customWidth="1"/>
    <col min="543" max="543" width="10.77734375" style="52" bestFit="1" customWidth="1"/>
    <col min="544" max="545" width="13.6640625" style="52" customWidth="1"/>
    <col min="546" max="546" width="13.88671875" style="52" customWidth="1"/>
    <col min="547" max="547" width="10.77734375" style="52" customWidth="1"/>
    <col min="548" max="549" width="13.6640625" style="52" customWidth="1"/>
    <col min="550" max="550" width="13.88671875" style="52" customWidth="1"/>
    <col min="551" max="551" width="10.77734375" style="52" customWidth="1"/>
    <col min="552" max="553" width="13.6640625" style="52" customWidth="1"/>
    <col min="554" max="554" width="13.88671875" style="52" bestFit="1" customWidth="1"/>
    <col min="555" max="555" width="10.77734375" style="52" bestFit="1" customWidth="1"/>
    <col min="556" max="557" width="13.6640625" style="52" customWidth="1"/>
    <col min="558" max="558" width="13.88671875" style="52" customWidth="1"/>
    <col min="559" max="559" width="10.77734375" style="52" customWidth="1"/>
    <col min="560" max="561" width="13.6640625" style="52" customWidth="1"/>
    <col min="562" max="562" width="13.88671875" style="52" customWidth="1"/>
    <col min="563" max="563" width="10.77734375" style="52" customWidth="1"/>
    <col min="564" max="565" width="13.6640625" style="52" customWidth="1"/>
    <col min="566" max="566" width="13.88671875" style="52" bestFit="1" customWidth="1"/>
    <col min="567" max="567" width="10.77734375" style="52" bestFit="1" customWidth="1"/>
    <col min="568" max="568" width="13.88671875" style="52" bestFit="1" customWidth="1"/>
    <col min="569" max="569" width="12" style="52" customWidth="1"/>
    <col min="570" max="570" width="12.44140625" style="52" bestFit="1" customWidth="1"/>
    <col min="571" max="768" width="8.88671875" style="52"/>
    <col min="769" max="771" width="1.109375" style="52" customWidth="1"/>
    <col min="772" max="772" width="5.88671875" style="52" bestFit="1" customWidth="1"/>
    <col min="773" max="773" width="40.109375" style="52" customWidth="1"/>
    <col min="774" max="779" width="0" style="52" hidden="1" customWidth="1"/>
    <col min="780" max="781" width="13.6640625" style="52" customWidth="1"/>
    <col min="782" max="782" width="13.88671875" style="52" bestFit="1" customWidth="1"/>
    <col min="783" max="783" width="10.77734375" style="52" bestFit="1" customWidth="1"/>
    <col min="784" max="785" width="13.6640625" style="52" customWidth="1"/>
    <col min="786" max="786" width="13.88671875" style="52" bestFit="1" customWidth="1"/>
    <col min="787" max="787" width="10.77734375" style="52" bestFit="1" customWidth="1"/>
    <col min="788" max="789" width="13.6640625" style="52" customWidth="1"/>
    <col min="790" max="790" width="13.88671875" style="52" bestFit="1" customWidth="1"/>
    <col min="791" max="791" width="10.77734375" style="52" bestFit="1" customWidth="1"/>
    <col min="792" max="793" width="13.6640625" style="52" customWidth="1"/>
    <col min="794" max="794" width="13.88671875" style="52" bestFit="1" customWidth="1"/>
    <col min="795" max="795" width="10.77734375" style="52" bestFit="1" customWidth="1"/>
    <col min="796" max="797" width="13.6640625" style="52" customWidth="1"/>
    <col min="798" max="798" width="13.88671875" style="52" bestFit="1" customWidth="1"/>
    <col min="799" max="799" width="10.77734375" style="52" bestFit="1" customWidth="1"/>
    <col min="800" max="801" width="13.6640625" style="52" customWidth="1"/>
    <col min="802" max="802" width="13.88671875" style="52" customWidth="1"/>
    <col min="803" max="803" width="10.77734375" style="52" customWidth="1"/>
    <col min="804" max="805" width="13.6640625" style="52" customWidth="1"/>
    <col min="806" max="806" width="13.88671875" style="52" customWidth="1"/>
    <col min="807" max="807" width="10.77734375" style="52" customWidth="1"/>
    <col min="808" max="809" width="13.6640625" style="52" customWidth="1"/>
    <col min="810" max="810" width="13.88671875" style="52" bestFit="1" customWidth="1"/>
    <col min="811" max="811" width="10.77734375" style="52" bestFit="1" customWidth="1"/>
    <col min="812" max="813" width="13.6640625" style="52" customWidth="1"/>
    <col min="814" max="814" width="13.88671875" style="52" customWidth="1"/>
    <col min="815" max="815" width="10.77734375" style="52" customWidth="1"/>
    <col min="816" max="817" width="13.6640625" style="52" customWidth="1"/>
    <col min="818" max="818" width="13.88671875" style="52" customWidth="1"/>
    <col min="819" max="819" width="10.77734375" style="52" customWidth="1"/>
    <col min="820" max="821" width="13.6640625" style="52" customWidth="1"/>
    <col min="822" max="822" width="13.88671875" style="52" bestFit="1" customWidth="1"/>
    <col min="823" max="823" width="10.77734375" style="52" bestFit="1" customWidth="1"/>
    <col min="824" max="824" width="13.88671875" style="52" bestFit="1" customWidth="1"/>
    <col min="825" max="825" width="12" style="52" customWidth="1"/>
    <col min="826" max="826" width="12.44140625" style="52" bestFit="1" customWidth="1"/>
    <col min="827" max="1024" width="8.88671875" style="52"/>
    <col min="1025" max="1027" width="1.109375" style="52" customWidth="1"/>
    <col min="1028" max="1028" width="5.88671875" style="52" bestFit="1" customWidth="1"/>
    <col min="1029" max="1029" width="40.109375" style="52" customWidth="1"/>
    <col min="1030" max="1035" width="0" style="52" hidden="1" customWidth="1"/>
    <col min="1036" max="1037" width="13.6640625" style="52" customWidth="1"/>
    <col min="1038" max="1038" width="13.88671875" style="52" bestFit="1" customWidth="1"/>
    <col min="1039" max="1039" width="10.77734375" style="52" bestFit="1" customWidth="1"/>
    <col min="1040" max="1041" width="13.6640625" style="52" customWidth="1"/>
    <col min="1042" max="1042" width="13.88671875" style="52" bestFit="1" customWidth="1"/>
    <col min="1043" max="1043" width="10.77734375" style="52" bestFit="1" customWidth="1"/>
    <col min="1044" max="1045" width="13.6640625" style="52" customWidth="1"/>
    <col min="1046" max="1046" width="13.88671875" style="52" bestFit="1" customWidth="1"/>
    <col min="1047" max="1047" width="10.77734375" style="52" bestFit="1" customWidth="1"/>
    <col min="1048" max="1049" width="13.6640625" style="52" customWidth="1"/>
    <col min="1050" max="1050" width="13.88671875" style="52" bestFit="1" customWidth="1"/>
    <col min="1051" max="1051" width="10.77734375" style="52" bestFit="1" customWidth="1"/>
    <col min="1052" max="1053" width="13.6640625" style="52" customWidth="1"/>
    <col min="1054" max="1054" width="13.88671875" style="52" bestFit="1" customWidth="1"/>
    <col min="1055" max="1055" width="10.77734375" style="52" bestFit="1" customWidth="1"/>
    <col min="1056" max="1057" width="13.6640625" style="52" customWidth="1"/>
    <col min="1058" max="1058" width="13.88671875" style="52" customWidth="1"/>
    <col min="1059" max="1059" width="10.77734375" style="52" customWidth="1"/>
    <col min="1060" max="1061" width="13.6640625" style="52" customWidth="1"/>
    <col min="1062" max="1062" width="13.88671875" style="52" customWidth="1"/>
    <col min="1063" max="1063" width="10.77734375" style="52" customWidth="1"/>
    <col min="1064" max="1065" width="13.6640625" style="52" customWidth="1"/>
    <col min="1066" max="1066" width="13.88671875" style="52" bestFit="1" customWidth="1"/>
    <col min="1067" max="1067" width="10.77734375" style="52" bestFit="1" customWidth="1"/>
    <col min="1068" max="1069" width="13.6640625" style="52" customWidth="1"/>
    <col min="1070" max="1070" width="13.88671875" style="52" customWidth="1"/>
    <col min="1071" max="1071" width="10.77734375" style="52" customWidth="1"/>
    <col min="1072" max="1073" width="13.6640625" style="52" customWidth="1"/>
    <col min="1074" max="1074" width="13.88671875" style="52" customWidth="1"/>
    <col min="1075" max="1075" width="10.77734375" style="52" customWidth="1"/>
    <col min="1076" max="1077" width="13.6640625" style="52" customWidth="1"/>
    <col min="1078" max="1078" width="13.88671875" style="52" bestFit="1" customWidth="1"/>
    <col min="1079" max="1079" width="10.77734375" style="52" bestFit="1" customWidth="1"/>
    <col min="1080" max="1080" width="13.88671875" style="52" bestFit="1" customWidth="1"/>
    <col min="1081" max="1081" width="12" style="52" customWidth="1"/>
    <col min="1082" max="1082" width="12.44140625" style="52" bestFit="1" customWidth="1"/>
    <col min="1083" max="1280" width="8.88671875" style="52"/>
    <col min="1281" max="1283" width="1.109375" style="52" customWidth="1"/>
    <col min="1284" max="1284" width="5.88671875" style="52" bestFit="1" customWidth="1"/>
    <col min="1285" max="1285" width="40.109375" style="52" customWidth="1"/>
    <col min="1286" max="1291" width="0" style="52" hidden="1" customWidth="1"/>
    <col min="1292" max="1293" width="13.6640625" style="52" customWidth="1"/>
    <col min="1294" max="1294" width="13.88671875" style="52" bestFit="1" customWidth="1"/>
    <col min="1295" max="1295" width="10.77734375" style="52" bestFit="1" customWidth="1"/>
    <col min="1296" max="1297" width="13.6640625" style="52" customWidth="1"/>
    <col min="1298" max="1298" width="13.88671875" style="52" bestFit="1" customWidth="1"/>
    <col min="1299" max="1299" width="10.77734375" style="52" bestFit="1" customWidth="1"/>
    <col min="1300" max="1301" width="13.6640625" style="52" customWidth="1"/>
    <col min="1302" max="1302" width="13.88671875" style="52" bestFit="1" customWidth="1"/>
    <col min="1303" max="1303" width="10.77734375" style="52" bestFit="1" customWidth="1"/>
    <col min="1304" max="1305" width="13.6640625" style="52" customWidth="1"/>
    <col min="1306" max="1306" width="13.88671875" style="52" bestFit="1" customWidth="1"/>
    <col min="1307" max="1307" width="10.77734375" style="52" bestFit="1" customWidth="1"/>
    <col min="1308" max="1309" width="13.6640625" style="52" customWidth="1"/>
    <col min="1310" max="1310" width="13.88671875" style="52" bestFit="1" customWidth="1"/>
    <col min="1311" max="1311" width="10.77734375" style="52" bestFit="1" customWidth="1"/>
    <col min="1312" max="1313" width="13.6640625" style="52" customWidth="1"/>
    <col min="1314" max="1314" width="13.88671875" style="52" customWidth="1"/>
    <col min="1315" max="1315" width="10.77734375" style="52" customWidth="1"/>
    <col min="1316" max="1317" width="13.6640625" style="52" customWidth="1"/>
    <col min="1318" max="1318" width="13.88671875" style="52" customWidth="1"/>
    <col min="1319" max="1319" width="10.77734375" style="52" customWidth="1"/>
    <col min="1320" max="1321" width="13.6640625" style="52" customWidth="1"/>
    <col min="1322" max="1322" width="13.88671875" style="52" bestFit="1" customWidth="1"/>
    <col min="1323" max="1323" width="10.77734375" style="52" bestFit="1" customWidth="1"/>
    <col min="1324" max="1325" width="13.6640625" style="52" customWidth="1"/>
    <col min="1326" max="1326" width="13.88671875" style="52" customWidth="1"/>
    <col min="1327" max="1327" width="10.77734375" style="52" customWidth="1"/>
    <col min="1328" max="1329" width="13.6640625" style="52" customWidth="1"/>
    <col min="1330" max="1330" width="13.88671875" style="52" customWidth="1"/>
    <col min="1331" max="1331" width="10.77734375" style="52" customWidth="1"/>
    <col min="1332" max="1333" width="13.6640625" style="52" customWidth="1"/>
    <col min="1334" max="1334" width="13.88671875" style="52" bestFit="1" customWidth="1"/>
    <col min="1335" max="1335" width="10.77734375" style="52" bestFit="1" customWidth="1"/>
    <col min="1336" max="1336" width="13.88671875" style="52" bestFit="1" customWidth="1"/>
    <col min="1337" max="1337" width="12" style="52" customWidth="1"/>
    <col min="1338" max="1338" width="12.44140625" style="52" bestFit="1" customWidth="1"/>
    <col min="1339" max="1536" width="8.88671875" style="52"/>
    <col min="1537" max="1539" width="1.109375" style="52" customWidth="1"/>
    <col min="1540" max="1540" width="5.88671875" style="52" bestFit="1" customWidth="1"/>
    <col min="1541" max="1541" width="40.109375" style="52" customWidth="1"/>
    <col min="1542" max="1547" width="0" style="52" hidden="1" customWidth="1"/>
    <col min="1548" max="1549" width="13.6640625" style="52" customWidth="1"/>
    <col min="1550" max="1550" width="13.88671875" style="52" bestFit="1" customWidth="1"/>
    <col min="1551" max="1551" width="10.77734375" style="52" bestFit="1" customWidth="1"/>
    <col min="1552" max="1553" width="13.6640625" style="52" customWidth="1"/>
    <col min="1554" max="1554" width="13.88671875" style="52" bestFit="1" customWidth="1"/>
    <col min="1555" max="1555" width="10.77734375" style="52" bestFit="1" customWidth="1"/>
    <col min="1556" max="1557" width="13.6640625" style="52" customWidth="1"/>
    <col min="1558" max="1558" width="13.88671875" style="52" bestFit="1" customWidth="1"/>
    <col min="1559" max="1559" width="10.77734375" style="52" bestFit="1" customWidth="1"/>
    <col min="1560" max="1561" width="13.6640625" style="52" customWidth="1"/>
    <col min="1562" max="1562" width="13.88671875" style="52" bestFit="1" customWidth="1"/>
    <col min="1563" max="1563" width="10.77734375" style="52" bestFit="1" customWidth="1"/>
    <col min="1564" max="1565" width="13.6640625" style="52" customWidth="1"/>
    <col min="1566" max="1566" width="13.88671875" style="52" bestFit="1" customWidth="1"/>
    <col min="1567" max="1567" width="10.77734375" style="52" bestFit="1" customWidth="1"/>
    <col min="1568" max="1569" width="13.6640625" style="52" customWidth="1"/>
    <col min="1570" max="1570" width="13.88671875" style="52" customWidth="1"/>
    <col min="1571" max="1571" width="10.77734375" style="52" customWidth="1"/>
    <col min="1572" max="1573" width="13.6640625" style="52" customWidth="1"/>
    <col min="1574" max="1574" width="13.88671875" style="52" customWidth="1"/>
    <col min="1575" max="1575" width="10.77734375" style="52" customWidth="1"/>
    <col min="1576" max="1577" width="13.6640625" style="52" customWidth="1"/>
    <col min="1578" max="1578" width="13.88671875" style="52" bestFit="1" customWidth="1"/>
    <col min="1579" max="1579" width="10.77734375" style="52" bestFit="1" customWidth="1"/>
    <col min="1580" max="1581" width="13.6640625" style="52" customWidth="1"/>
    <col min="1582" max="1582" width="13.88671875" style="52" customWidth="1"/>
    <col min="1583" max="1583" width="10.77734375" style="52" customWidth="1"/>
    <col min="1584" max="1585" width="13.6640625" style="52" customWidth="1"/>
    <col min="1586" max="1586" width="13.88671875" style="52" customWidth="1"/>
    <col min="1587" max="1587" width="10.77734375" style="52" customWidth="1"/>
    <col min="1588" max="1589" width="13.6640625" style="52" customWidth="1"/>
    <col min="1590" max="1590" width="13.88671875" style="52" bestFit="1" customWidth="1"/>
    <col min="1591" max="1591" width="10.77734375" style="52" bestFit="1" customWidth="1"/>
    <col min="1592" max="1592" width="13.88671875" style="52" bestFit="1" customWidth="1"/>
    <col min="1593" max="1593" width="12" style="52" customWidth="1"/>
    <col min="1594" max="1594" width="12.44140625" style="52" bestFit="1" customWidth="1"/>
    <col min="1595" max="1792" width="8.88671875" style="52"/>
    <col min="1793" max="1795" width="1.109375" style="52" customWidth="1"/>
    <col min="1796" max="1796" width="5.88671875" style="52" bestFit="1" customWidth="1"/>
    <col min="1797" max="1797" width="40.109375" style="52" customWidth="1"/>
    <col min="1798" max="1803" width="0" style="52" hidden="1" customWidth="1"/>
    <col min="1804" max="1805" width="13.6640625" style="52" customWidth="1"/>
    <col min="1806" max="1806" width="13.88671875" style="52" bestFit="1" customWidth="1"/>
    <col min="1807" max="1807" width="10.77734375" style="52" bestFit="1" customWidth="1"/>
    <col min="1808" max="1809" width="13.6640625" style="52" customWidth="1"/>
    <col min="1810" max="1810" width="13.88671875" style="52" bestFit="1" customWidth="1"/>
    <col min="1811" max="1811" width="10.77734375" style="52" bestFit="1" customWidth="1"/>
    <col min="1812" max="1813" width="13.6640625" style="52" customWidth="1"/>
    <col min="1814" max="1814" width="13.88671875" style="52" bestFit="1" customWidth="1"/>
    <col min="1815" max="1815" width="10.77734375" style="52" bestFit="1" customWidth="1"/>
    <col min="1816" max="1817" width="13.6640625" style="52" customWidth="1"/>
    <col min="1818" max="1818" width="13.88671875" style="52" bestFit="1" customWidth="1"/>
    <col min="1819" max="1819" width="10.77734375" style="52" bestFit="1" customWidth="1"/>
    <col min="1820" max="1821" width="13.6640625" style="52" customWidth="1"/>
    <col min="1822" max="1822" width="13.88671875" style="52" bestFit="1" customWidth="1"/>
    <col min="1823" max="1823" width="10.77734375" style="52" bestFit="1" customWidth="1"/>
    <col min="1824" max="1825" width="13.6640625" style="52" customWidth="1"/>
    <col min="1826" max="1826" width="13.88671875" style="52" customWidth="1"/>
    <col min="1827" max="1827" width="10.77734375" style="52" customWidth="1"/>
    <col min="1828" max="1829" width="13.6640625" style="52" customWidth="1"/>
    <col min="1830" max="1830" width="13.88671875" style="52" customWidth="1"/>
    <col min="1831" max="1831" width="10.77734375" style="52" customWidth="1"/>
    <col min="1832" max="1833" width="13.6640625" style="52" customWidth="1"/>
    <col min="1834" max="1834" width="13.88671875" style="52" bestFit="1" customWidth="1"/>
    <col min="1835" max="1835" width="10.77734375" style="52" bestFit="1" customWidth="1"/>
    <col min="1836" max="1837" width="13.6640625" style="52" customWidth="1"/>
    <col min="1838" max="1838" width="13.88671875" style="52" customWidth="1"/>
    <col min="1839" max="1839" width="10.77734375" style="52" customWidth="1"/>
    <col min="1840" max="1841" width="13.6640625" style="52" customWidth="1"/>
    <col min="1842" max="1842" width="13.88671875" style="52" customWidth="1"/>
    <col min="1843" max="1843" width="10.77734375" style="52" customWidth="1"/>
    <col min="1844" max="1845" width="13.6640625" style="52" customWidth="1"/>
    <col min="1846" max="1846" width="13.88671875" style="52" bestFit="1" customWidth="1"/>
    <col min="1847" max="1847" width="10.77734375" style="52" bestFit="1" customWidth="1"/>
    <col min="1848" max="1848" width="13.88671875" style="52" bestFit="1" customWidth="1"/>
    <col min="1849" max="1849" width="12" style="52" customWidth="1"/>
    <col min="1850" max="1850" width="12.44140625" style="52" bestFit="1" customWidth="1"/>
    <col min="1851" max="2048" width="8.88671875" style="52"/>
    <col min="2049" max="2051" width="1.109375" style="52" customWidth="1"/>
    <col min="2052" max="2052" width="5.88671875" style="52" bestFit="1" customWidth="1"/>
    <col min="2053" max="2053" width="40.109375" style="52" customWidth="1"/>
    <col min="2054" max="2059" width="0" style="52" hidden="1" customWidth="1"/>
    <col min="2060" max="2061" width="13.6640625" style="52" customWidth="1"/>
    <col min="2062" max="2062" width="13.88671875" style="52" bestFit="1" customWidth="1"/>
    <col min="2063" max="2063" width="10.77734375" style="52" bestFit="1" customWidth="1"/>
    <col min="2064" max="2065" width="13.6640625" style="52" customWidth="1"/>
    <col min="2066" max="2066" width="13.88671875" style="52" bestFit="1" customWidth="1"/>
    <col min="2067" max="2067" width="10.77734375" style="52" bestFit="1" customWidth="1"/>
    <col min="2068" max="2069" width="13.6640625" style="52" customWidth="1"/>
    <col min="2070" max="2070" width="13.88671875" style="52" bestFit="1" customWidth="1"/>
    <col min="2071" max="2071" width="10.77734375" style="52" bestFit="1" customWidth="1"/>
    <col min="2072" max="2073" width="13.6640625" style="52" customWidth="1"/>
    <col min="2074" max="2074" width="13.88671875" style="52" bestFit="1" customWidth="1"/>
    <col min="2075" max="2075" width="10.77734375" style="52" bestFit="1" customWidth="1"/>
    <col min="2076" max="2077" width="13.6640625" style="52" customWidth="1"/>
    <col min="2078" max="2078" width="13.88671875" style="52" bestFit="1" customWidth="1"/>
    <col min="2079" max="2079" width="10.77734375" style="52" bestFit="1" customWidth="1"/>
    <col min="2080" max="2081" width="13.6640625" style="52" customWidth="1"/>
    <col min="2082" max="2082" width="13.88671875" style="52" customWidth="1"/>
    <col min="2083" max="2083" width="10.77734375" style="52" customWidth="1"/>
    <col min="2084" max="2085" width="13.6640625" style="52" customWidth="1"/>
    <col min="2086" max="2086" width="13.88671875" style="52" customWidth="1"/>
    <col min="2087" max="2087" width="10.77734375" style="52" customWidth="1"/>
    <col min="2088" max="2089" width="13.6640625" style="52" customWidth="1"/>
    <col min="2090" max="2090" width="13.88671875" style="52" bestFit="1" customWidth="1"/>
    <col min="2091" max="2091" width="10.77734375" style="52" bestFit="1" customWidth="1"/>
    <col min="2092" max="2093" width="13.6640625" style="52" customWidth="1"/>
    <col min="2094" max="2094" width="13.88671875" style="52" customWidth="1"/>
    <col min="2095" max="2095" width="10.77734375" style="52" customWidth="1"/>
    <col min="2096" max="2097" width="13.6640625" style="52" customWidth="1"/>
    <col min="2098" max="2098" width="13.88671875" style="52" customWidth="1"/>
    <col min="2099" max="2099" width="10.77734375" style="52" customWidth="1"/>
    <col min="2100" max="2101" width="13.6640625" style="52" customWidth="1"/>
    <col min="2102" max="2102" width="13.88671875" style="52" bestFit="1" customWidth="1"/>
    <col min="2103" max="2103" width="10.77734375" style="52" bestFit="1" customWidth="1"/>
    <col min="2104" max="2104" width="13.88671875" style="52" bestFit="1" customWidth="1"/>
    <col min="2105" max="2105" width="12" style="52" customWidth="1"/>
    <col min="2106" max="2106" width="12.44140625" style="52" bestFit="1" customWidth="1"/>
    <col min="2107" max="2304" width="8.88671875" style="52"/>
    <col min="2305" max="2307" width="1.109375" style="52" customWidth="1"/>
    <col min="2308" max="2308" width="5.88671875" style="52" bestFit="1" customWidth="1"/>
    <col min="2309" max="2309" width="40.109375" style="52" customWidth="1"/>
    <col min="2310" max="2315" width="0" style="52" hidden="1" customWidth="1"/>
    <col min="2316" max="2317" width="13.6640625" style="52" customWidth="1"/>
    <col min="2318" max="2318" width="13.88671875" style="52" bestFit="1" customWidth="1"/>
    <col min="2319" max="2319" width="10.77734375" style="52" bestFit="1" customWidth="1"/>
    <col min="2320" max="2321" width="13.6640625" style="52" customWidth="1"/>
    <col min="2322" max="2322" width="13.88671875" style="52" bestFit="1" customWidth="1"/>
    <col min="2323" max="2323" width="10.77734375" style="52" bestFit="1" customWidth="1"/>
    <col min="2324" max="2325" width="13.6640625" style="52" customWidth="1"/>
    <col min="2326" max="2326" width="13.88671875" style="52" bestFit="1" customWidth="1"/>
    <col min="2327" max="2327" width="10.77734375" style="52" bestFit="1" customWidth="1"/>
    <col min="2328" max="2329" width="13.6640625" style="52" customWidth="1"/>
    <col min="2330" max="2330" width="13.88671875" style="52" bestFit="1" customWidth="1"/>
    <col min="2331" max="2331" width="10.77734375" style="52" bestFit="1" customWidth="1"/>
    <col min="2332" max="2333" width="13.6640625" style="52" customWidth="1"/>
    <col min="2334" max="2334" width="13.88671875" style="52" bestFit="1" customWidth="1"/>
    <col min="2335" max="2335" width="10.77734375" style="52" bestFit="1" customWidth="1"/>
    <col min="2336" max="2337" width="13.6640625" style="52" customWidth="1"/>
    <col min="2338" max="2338" width="13.88671875" style="52" customWidth="1"/>
    <col min="2339" max="2339" width="10.77734375" style="52" customWidth="1"/>
    <col min="2340" max="2341" width="13.6640625" style="52" customWidth="1"/>
    <col min="2342" max="2342" width="13.88671875" style="52" customWidth="1"/>
    <col min="2343" max="2343" width="10.77734375" style="52" customWidth="1"/>
    <col min="2344" max="2345" width="13.6640625" style="52" customWidth="1"/>
    <col min="2346" max="2346" width="13.88671875" style="52" bestFit="1" customWidth="1"/>
    <col min="2347" max="2347" width="10.77734375" style="52" bestFit="1" customWidth="1"/>
    <col min="2348" max="2349" width="13.6640625" style="52" customWidth="1"/>
    <col min="2350" max="2350" width="13.88671875" style="52" customWidth="1"/>
    <col min="2351" max="2351" width="10.77734375" style="52" customWidth="1"/>
    <col min="2352" max="2353" width="13.6640625" style="52" customWidth="1"/>
    <col min="2354" max="2354" width="13.88671875" style="52" customWidth="1"/>
    <col min="2355" max="2355" width="10.77734375" style="52" customWidth="1"/>
    <col min="2356" max="2357" width="13.6640625" style="52" customWidth="1"/>
    <col min="2358" max="2358" width="13.88671875" style="52" bestFit="1" customWidth="1"/>
    <col min="2359" max="2359" width="10.77734375" style="52" bestFit="1" customWidth="1"/>
    <col min="2360" max="2360" width="13.88671875" style="52" bestFit="1" customWidth="1"/>
    <col min="2361" max="2361" width="12" style="52" customWidth="1"/>
    <col min="2362" max="2362" width="12.44140625" style="52" bestFit="1" customWidth="1"/>
    <col min="2363" max="2560" width="8.88671875" style="52"/>
    <col min="2561" max="2563" width="1.109375" style="52" customWidth="1"/>
    <col min="2564" max="2564" width="5.88671875" style="52" bestFit="1" customWidth="1"/>
    <col min="2565" max="2565" width="40.109375" style="52" customWidth="1"/>
    <col min="2566" max="2571" width="0" style="52" hidden="1" customWidth="1"/>
    <col min="2572" max="2573" width="13.6640625" style="52" customWidth="1"/>
    <col min="2574" max="2574" width="13.88671875" style="52" bestFit="1" customWidth="1"/>
    <col min="2575" max="2575" width="10.77734375" style="52" bestFit="1" customWidth="1"/>
    <col min="2576" max="2577" width="13.6640625" style="52" customWidth="1"/>
    <col min="2578" max="2578" width="13.88671875" style="52" bestFit="1" customWidth="1"/>
    <col min="2579" max="2579" width="10.77734375" style="52" bestFit="1" customWidth="1"/>
    <col min="2580" max="2581" width="13.6640625" style="52" customWidth="1"/>
    <col min="2582" max="2582" width="13.88671875" style="52" bestFit="1" customWidth="1"/>
    <col min="2583" max="2583" width="10.77734375" style="52" bestFit="1" customWidth="1"/>
    <col min="2584" max="2585" width="13.6640625" style="52" customWidth="1"/>
    <col min="2586" max="2586" width="13.88671875" style="52" bestFit="1" customWidth="1"/>
    <col min="2587" max="2587" width="10.77734375" style="52" bestFit="1" customWidth="1"/>
    <col min="2588" max="2589" width="13.6640625" style="52" customWidth="1"/>
    <col min="2590" max="2590" width="13.88671875" style="52" bestFit="1" customWidth="1"/>
    <col min="2591" max="2591" width="10.77734375" style="52" bestFit="1" customWidth="1"/>
    <col min="2592" max="2593" width="13.6640625" style="52" customWidth="1"/>
    <col min="2594" max="2594" width="13.88671875" style="52" customWidth="1"/>
    <col min="2595" max="2595" width="10.77734375" style="52" customWidth="1"/>
    <col min="2596" max="2597" width="13.6640625" style="52" customWidth="1"/>
    <col min="2598" max="2598" width="13.88671875" style="52" customWidth="1"/>
    <col min="2599" max="2599" width="10.77734375" style="52" customWidth="1"/>
    <col min="2600" max="2601" width="13.6640625" style="52" customWidth="1"/>
    <col min="2602" max="2602" width="13.88671875" style="52" bestFit="1" customWidth="1"/>
    <col min="2603" max="2603" width="10.77734375" style="52" bestFit="1" customWidth="1"/>
    <col min="2604" max="2605" width="13.6640625" style="52" customWidth="1"/>
    <col min="2606" max="2606" width="13.88671875" style="52" customWidth="1"/>
    <col min="2607" max="2607" width="10.77734375" style="52" customWidth="1"/>
    <col min="2608" max="2609" width="13.6640625" style="52" customWidth="1"/>
    <col min="2610" max="2610" width="13.88671875" style="52" customWidth="1"/>
    <col min="2611" max="2611" width="10.77734375" style="52" customWidth="1"/>
    <col min="2612" max="2613" width="13.6640625" style="52" customWidth="1"/>
    <col min="2614" max="2614" width="13.88671875" style="52" bestFit="1" customWidth="1"/>
    <col min="2615" max="2615" width="10.77734375" style="52" bestFit="1" customWidth="1"/>
    <col min="2616" max="2616" width="13.88671875" style="52" bestFit="1" customWidth="1"/>
    <col min="2617" max="2617" width="12" style="52" customWidth="1"/>
    <col min="2618" max="2618" width="12.44140625" style="52" bestFit="1" customWidth="1"/>
    <col min="2619" max="2816" width="8.88671875" style="52"/>
    <col min="2817" max="2819" width="1.109375" style="52" customWidth="1"/>
    <col min="2820" max="2820" width="5.88671875" style="52" bestFit="1" customWidth="1"/>
    <col min="2821" max="2821" width="40.109375" style="52" customWidth="1"/>
    <col min="2822" max="2827" width="0" style="52" hidden="1" customWidth="1"/>
    <col min="2828" max="2829" width="13.6640625" style="52" customWidth="1"/>
    <col min="2830" max="2830" width="13.88671875" style="52" bestFit="1" customWidth="1"/>
    <col min="2831" max="2831" width="10.77734375" style="52" bestFit="1" customWidth="1"/>
    <col min="2832" max="2833" width="13.6640625" style="52" customWidth="1"/>
    <col min="2834" max="2834" width="13.88671875" style="52" bestFit="1" customWidth="1"/>
    <col min="2835" max="2835" width="10.77734375" style="52" bestFit="1" customWidth="1"/>
    <col min="2836" max="2837" width="13.6640625" style="52" customWidth="1"/>
    <col min="2838" max="2838" width="13.88671875" style="52" bestFit="1" customWidth="1"/>
    <col min="2839" max="2839" width="10.77734375" style="52" bestFit="1" customWidth="1"/>
    <col min="2840" max="2841" width="13.6640625" style="52" customWidth="1"/>
    <col min="2842" max="2842" width="13.88671875" style="52" bestFit="1" customWidth="1"/>
    <col min="2843" max="2843" width="10.77734375" style="52" bestFit="1" customWidth="1"/>
    <col min="2844" max="2845" width="13.6640625" style="52" customWidth="1"/>
    <col min="2846" max="2846" width="13.88671875" style="52" bestFit="1" customWidth="1"/>
    <col min="2847" max="2847" width="10.77734375" style="52" bestFit="1" customWidth="1"/>
    <col min="2848" max="2849" width="13.6640625" style="52" customWidth="1"/>
    <col min="2850" max="2850" width="13.88671875" style="52" customWidth="1"/>
    <col min="2851" max="2851" width="10.77734375" style="52" customWidth="1"/>
    <col min="2852" max="2853" width="13.6640625" style="52" customWidth="1"/>
    <col min="2854" max="2854" width="13.88671875" style="52" customWidth="1"/>
    <col min="2855" max="2855" width="10.77734375" style="52" customWidth="1"/>
    <col min="2856" max="2857" width="13.6640625" style="52" customWidth="1"/>
    <col min="2858" max="2858" width="13.88671875" style="52" bestFit="1" customWidth="1"/>
    <col min="2859" max="2859" width="10.77734375" style="52" bestFit="1" customWidth="1"/>
    <col min="2860" max="2861" width="13.6640625" style="52" customWidth="1"/>
    <col min="2862" max="2862" width="13.88671875" style="52" customWidth="1"/>
    <col min="2863" max="2863" width="10.77734375" style="52" customWidth="1"/>
    <col min="2864" max="2865" width="13.6640625" style="52" customWidth="1"/>
    <col min="2866" max="2866" width="13.88671875" style="52" customWidth="1"/>
    <col min="2867" max="2867" width="10.77734375" style="52" customWidth="1"/>
    <col min="2868" max="2869" width="13.6640625" style="52" customWidth="1"/>
    <col min="2870" max="2870" width="13.88671875" style="52" bestFit="1" customWidth="1"/>
    <col min="2871" max="2871" width="10.77734375" style="52" bestFit="1" customWidth="1"/>
    <col min="2872" max="2872" width="13.88671875" style="52" bestFit="1" customWidth="1"/>
    <col min="2873" max="2873" width="12" style="52" customWidth="1"/>
    <col min="2874" max="2874" width="12.44140625" style="52" bestFit="1" customWidth="1"/>
    <col min="2875" max="3072" width="8.88671875" style="52"/>
    <col min="3073" max="3075" width="1.109375" style="52" customWidth="1"/>
    <col min="3076" max="3076" width="5.88671875" style="52" bestFit="1" customWidth="1"/>
    <col min="3077" max="3077" width="40.109375" style="52" customWidth="1"/>
    <col min="3078" max="3083" width="0" style="52" hidden="1" customWidth="1"/>
    <col min="3084" max="3085" width="13.6640625" style="52" customWidth="1"/>
    <col min="3086" max="3086" width="13.88671875" style="52" bestFit="1" customWidth="1"/>
    <col min="3087" max="3087" width="10.77734375" style="52" bestFit="1" customWidth="1"/>
    <col min="3088" max="3089" width="13.6640625" style="52" customWidth="1"/>
    <col min="3090" max="3090" width="13.88671875" style="52" bestFit="1" customWidth="1"/>
    <col min="3091" max="3091" width="10.77734375" style="52" bestFit="1" customWidth="1"/>
    <col min="3092" max="3093" width="13.6640625" style="52" customWidth="1"/>
    <col min="3094" max="3094" width="13.88671875" style="52" bestFit="1" customWidth="1"/>
    <col min="3095" max="3095" width="10.77734375" style="52" bestFit="1" customWidth="1"/>
    <col min="3096" max="3097" width="13.6640625" style="52" customWidth="1"/>
    <col min="3098" max="3098" width="13.88671875" style="52" bestFit="1" customWidth="1"/>
    <col min="3099" max="3099" width="10.77734375" style="52" bestFit="1" customWidth="1"/>
    <col min="3100" max="3101" width="13.6640625" style="52" customWidth="1"/>
    <col min="3102" max="3102" width="13.88671875" style="52" bestFit="1" customWidth="1"/>
    <col min="3103" max="3103" width="10.77734375" style="52" bestFit="1" customWidth="1"/>
    <col min="3104" max="3105" width="13.6640625" style="52" customWidth="1"/>
    <col min="3106" max="3106" width="13.88671875" style="52" customWidth="1"/>
    <col min="3107" max="3107" width="10.77734375" style="52" customWidth="1"/>
    <col min="3108" max="3109" width="13.6640625" style="52" customWidth="1"/>
    <col min="3110" max="3110" width="13.88671875" style="52" customWidth="1"/>
    <col min="3111" max="3111" width="10.77734375" style="52" customWidth="1"/>
    <col min="3112" max="3113" width="13.6640625" style="52" customWidth="1"/>
    <col min="3114" max="3114" width="13.88671875" style="52" bestFit="1" customWidth="1"/>
    <col min="3115" max="3115" width="10.77734375" style="52" bestFit="1" customWidth="1"/>
    <col min="3116" max="3117" width="13.6640625" style="52" customWidth="1"/>
    <col min="3118" max="3118" width="13.88671875" style="52" customWidth="1"/>
    <col min="3119" max="3119" width="10.77734375" style="52" customWidth="1"/>
    <col min="3120" max="3121" width="13.6640625" style="52" customWidth="1"/>
    <col min="3122" max="3122" width="13.88671875" style="52" customWidth="1"/>
    <col min="3123" max="3123" width="10.77734375" style="52" customWidth="1"/>
    <col min="3124" max="3125" width="13.6640625" style="52" customWidth="1"/>
    <col min="3126" max="3126" width="13.88671875" style="52" bestFit="1" customWidth="1"/>
    <col min="3127" max="3127" width="10.77734375" style="52" bestFit="1" customWidth="1"/>
    <col min="3128" max="3128" width="13.88671875" style="52" bestFit="1" customWidth="1"/>
    <col min="3129" max="3129" width="12" style="52" customWidth="1"/>
    <col min="3130" max="3130" width="12.44140625" style="52" bestFit="1" customWidth="1"/>
    <col min="3131" max="3328" width="8.88671875" style="52"/>
    <col min="3329" max="3331" width="1.109375" style="52" customWidth="1"/>
    <col min="3332" max="3332" width="5.88671875" style="52" bestFit="1" customWidth="1"/>
    <col min="3333" max="3333" width="40.109375" style="52" customWidth="1"/>
    <col min="3334" max="3339" width="0" style="52" hidden="1" customWidth="1"/>
    <col min="3340" max="3341" width="13.6640625" style="52" customWidth="1"/>
    <col min="3342" max="3342" width="13.88671875" style="52" bestFit="1" customWidth="1"/>
    <col min="3343" max="3343" width="10.77734375" style="52" bestFit="1" customWidth="1"/>
    <col min="3344" max="3345" width="13.6640625" style="52" customWidth="1"/>
    <col min="3346" max="3346" width="13.88671875" style="52" bestFit="1" customWidth="1"/>
    <col min="3347" max="3347" width="10.77734375" style="52" bestFit="1" customWidth="1"/>
    <col min="3348" max="3349" width="13.6640625" style="52" customWidth="1"/>
    <col min="3350" max="3350" width="13.88671875" style="52" bestFit="1" customWidth="1"/>
    <col min="3351" max="3351" width="10.77734375" style="52" bestFit="1" customWidth="1"/>
    <col min="3352" max="3353" width="13.6640625" style="52" customWidth="1"/>
    <col min="3354" max="3354" width="13.88671875" style="52" bestFit="1" customWidth="1"/>
    <col min="3355" max="3355" width="10.77734375" style="52" bestFit="1" customWidth="1"/>
    <col min="3356" max="3357" width="13.6640625" style="52" customWidth="1"/>
    <col min="3358" max="3358" width="13.88671875" style="52" bestFit="1" customWidth="1"/>
    <col min="3359" max="3359" width="10.77734375" style="52" bestFit="1" customWidth="1"/>
    <col min="3360" max="3361" width="13.6640625" style="52" customWidth="1"/>
    <col min="3362" max="3362" width="13.88671875" style="52" customWidth="1"/>
    <col min="3363" max="3363" width="10.77734375" style="52" customWidth="1"/>
    <col min="3364" max="3365" width="13.6640625" style="52" customWidth="1"/>
    <col min="3366" max="3366" width="13.88671875" style="52" customWidth="1"/>
    <col min="3367" max="3367" width="10.77734375" style="52" customWidth="1"/>
    <col min="3368" max="3369" width="13.6640625" style="52" customWidth="1"/>
    <col min="3370" max="3370" width="13.88671875" style="52" bestFit="1" customWidth="1"/>
    <col min="3371" max="3371" width="10.77734375" style="52" bestFit="1" customWidth="1"/>
    <col min="3372" max="3373" width="13.6640625" style="52" customWidth="1"/>
    <col min="3374" max="3374" width="13.88671875" style="52" customWidth="1"/>
    <col min="3375" max="3375" width="10.77734375" style="52" customWidth="1"/>
    <col min="3376" max="3377" width="13.6640625" style="52" customWidth="1"/>
    <col min="3378" max="3378" width="13.88671875" style="52" customWidth="1"/>
    <col min="3379" max="3379" width="10.77734375" style="52" customWidth="1"/>
    <col min="3380" max="3381" width="13.6640625" style="52" customWidth="1"/>
    <col min="3382" max="3382" width="13.88671875" style="52" bestFit="1" customWidth="1"/>
    <col min="3383" max="3383" width="10.77734375" style="52" bestFit="1" customWidth="1"/>
    <col min="3384" max="3384" width="13.88671875" style="52" bestFit="1" customWidth="1"/>
    <col min="3385" max="3385" width="12" style="52" customWidth="1"/>
    <col min="3386" max="3386" width="12.44140625" style="52" bestFit="1" customWidth="1"/>
    <col min="3387" max="3584" width="8.88671875" style="52"/>
    <col min="3585" max="3587" width="1.109375" style="52" customWidth="1"/>
    <col min="3588" max="3588" width="5.88671875" style="52" bestFit="1" customWidth="1"/>
    <col min="3589" max="3589" width="40.109375" style="52" customWidth="1"/>
    <col min="3590" max="3595" width="0" style="52" hidden="1" customWidth="1"/>
    <col min="3596" max="3597" width="13.6640625" style="52" customWidth="1"/>
    <col min="3598" max="3598" width="13.88671875" style="52" bestFit="1" customWidth="1"/>
    <col min="3599" max="3599" width="10.77734375" style="52" bestFit="1" customWidth="1"/>
    <col min="3600" max="3601" width="13.6640625" style="52" customWidth="1"/>
    <col min="3602" max="3602" width="13.88671875" style="52" bestFit="1" customWidth="1"/>
    <col min="3603" max="3603" width="10.77734375" style="52" bestFit="1" customWidth="1"/>
    <col min="3604" max="3605" width="13.6640625" style="52" customWidth="1"/>
    <col min="3606" max="3606" width="13.88671875" style="52" bestFit="1" customWidth="1"/>
    <col min="3607" max="3607" width="10.77734375" style="52" bestFit="1" customWidth="1"/>
    <col min="3608" max="3609" width="13.6640625" style="52" customWidth="1"/>
    <col min="3610" max="3610" width="13.88671875" style="52" bestFit="1" customWidth="1"/>
    <col min="3611" max="3611" width="10.77734375" style="52" bestFit="1" customWidth="1"/>
    <col min="3612" max="3613" width="13.6640625" style="52" customWidth="1"/>
    <col min="3614" max="3614" width="13.88671875" style="52" bestFit="1" customWidth="1"/>
    <col min="3615" max="3615" width="10.77734375" style="52" bestFit="1" customWidth="1"/>
    <col min="3616" max="3617" width="13.6640625" style="52" customWidth="1"/>
    <col min="3618" max="3618" width="13.88671875" style="52" customWidth="1"/>
    <col min="3619" max="3619" width="10.77734375" style="52" customWidth="1"/>
    <col min="3620" max="3621" width="13.6640625" style="52" customWidth="1"/>
    <col min="3622" max="3622" width="13.88671875" style="52" customWidth="1"/>
    <col min="3623" max="3623" width="10.77734375" style="52" customWidth="1"/>
    <col min="3624" max="3625" width="13.6640625" style="52" customWidth="1"/>
    <col min="3626" max="3626" width="13.88671875" style="52" bestFit="1" customWidth="1"/>
    <col min="3627" max="3627" width="10.77734375" style="52" bestFit="1" customWidth="1"/>
    <col min="3628" max="3629" width="13.6640625" style="52" customWidth="1"/>
    <col min="3630" max="3630" width="13.88671875" style="52" customWidth="1"/>
    <col min="3631" max="3631" width="10.77734375" style="52" customWidth="1"/>
    <col min="3632" max="3633" width="13.6640625" style="52" customWidth="1"/>
    <col min="3634" max="3634" width="13.88671875" style="52" customWidth="1"/>
    <col min="3635" max="3635" width="10.77734375" style="52" customWidth="1"/>
    <col min="3636" max="3637" width="13.6640625" style="52" customWidth="1"/>
    <col min="3638" max="3638" width="13.88671875" style="52" bestFit="1" customWidth="1"/>
    <col min="3639" max="3639" width="10.77734375" style="52" bestFit="1" customWidth="1"/>
    <col min="3640" max="3640" width="13.88671875" style="52" bestFit="1" customWidth="1"/>
    <col min="3641" max="3641" width="12" style="52" customWidth="1"/>
    <col min="3642" max="3642" width="12.44140625" style="52" bestFit="1" customWidth="1"/>
    <col min="3643" max="3840" width="8.88671875" style="52"/>
    <col min="3841" max="3843" width="1.109375" style="52" customWidth="1"/>
    <col min="3844" max="3844" width="5.88671875" style="52" bestFit="1" customWidth="1"/>
    <col min="3845" max="3845" width="40.109375" style="52" customWidth="1"/>
    <col min="3846" max="3851" width="0" style="52" hidden="1" customWidth="1"/>
    <col min="3852" max="3853" width="13.6640625" style="52" customWidth="1"/>
    <col min="3854" max="3854" width="13.88671875" style="52" bestFit="1" customWidth="1"/>
    <col min="3855" max="3855" width="10.77734375" style="52" bestFit="1" customWidth="1"/>
    <col min="3856" max="3857" width="13.6640625" style="52" customWidth="1"/>
    <col min="3858" max="3858" width="13.88671875" style="52" bestFit="1" customWidth="1"/>
    <col min="3859" max="3859" width="10.77734375" style="52" bestFit="1" customWidth="1"/>
    <col min="3860" max="3861" width="13.6640625" style="52" customWidth="1"/>
    <col min="3862" max="3862" width="13.88671875" style="52" bestFit="1" customWidth="1"/>
    <col min="3863" max="3863" width="10.77734375" style="52" bestFit="1" customWidth="1"/>
    <col min="3864" max="3865" width="13.6640625" style="52" customWidth="1"/>
    <col min="3866" max="3866" width="13.88671875" style="52" bestFit="1" customWidth="1"/>
    <col min="3867" max="3867" width="10.77734375" style="52" bestFit="1" customWidth="1"/>
    <col min="3868" max="3869" width="13.6640625" style="52" customWidth="1"/>
    <col min="3870" max="3870" width="13.88671875" style="52" bestFit="1" customWidth="1"/>
    <col min="3871" max="3871" width="10.77734375" style="52" bestFit="1" customWidth="1"/>
    <col min="3872" max="3873" width="13.6640625" style="52" customWidth="1"/>
    <col min="3874" max="3874" width="13.88671875" style="52" customWidth="1"/>
    <col min="3875" max="3875" width="10.77734375" style="52" customWidth="1"/>
    <col min="3876" max="3877" width="13.6640625" style="52" customWidth="1"/>
    <col min="3878" max="3878" width="13.88671875" style="52" customWidth="1"/>
    <col min="3879" max="3879" width="10.77734375" style="52" customWidth="1"/>
    <col min="3880" max="3881" width="13.6640625" style="52" customWidth="1"/>
    <col min="3882" max="3882" width="13.88671875" style="52" bestFit="1" customWidth="1"/>
    <col min="3883" max="3883" width="10.77734375" style="52" bestFit="1" customWidth="1"/>
    <col min="3884" max="3885" width="13.6640625" style="52" customWidth="1"/>
    <col min="3886" max="3886" width="13.88671875" style="52" customWidth="1"/>
    <col min="3887" max="3887" width="10.77734375" style="52" customWidth="1"/>
    <col min="3888" max="3889" width="13.6640625" style="52" customWidth="1"/>
    <col min="3890" max="3890" width="13.88671875" style="52" customWidth="1"/>
    <col min="3891" max="3891" width="10.77734375" style="52" customWidth="1"/>
    <col min="3892" max="3893" width="13.6640625" style="52" customWidth="1"/>
    <col min="3894" max="3894" width="13.88671875" style="52" bestFit="1" customWidth="1"/>
    <col min="3895" max="3895" width="10.77734375" style="52" bestFit="1" customWidth="1"/>
    <col min="3896" max="3896" width="13.88671875" style="52" bestFit="1" customWidth="1"/>
    <col min="3897" max="3897" width="12" style="52" customWidth="1"/>
    <col min="3898" max="3898" width="12.44140625" style="52" bestFit="1" customWidth="1"/>
    <col min="3899" max="4096" width="8.88671875" style="52"/>
    <col min="4097" max="4099" width="1.109375" style="52" customWidth="1"/>
    <col min="4100" max="4100" width="5.88671875" style="52" bestFit="1" customWidth="1"/>
    <col min="4101" max="4101" width="40.109375" style="52" customWidth="1"/>
    <col min="4102" max="4107" width="0" style="52" hidden="1" customWidth="1"/>
    <col min="4108" max="4109" width="13.6640625" style="52" customWidth="1"/>
    <col min="4110" max="4110" width="13.88671875" style="52" bestFit="1" customWidth="1"/>
    <col min="4111" max="4111" width="10.77734375" style="52" bestFit="1" customWidth="1"/>
    <col min="4112" max="4113" width="13.6640625" style="52" customWidth="1"/>
    <col min="4114" max="4114" width="13.88671875" style="52" bestFit="1" customWidth="1"/>
    <col min="4115" max="4115" width="10.77734375" style="52" bestFit="1" customWidth="1"/>
    <col min="4116" max="4117" width="13.6640625" style="52" customWidth="1"/>
    <col min="4118" max="4118" width="13.88671875" style="52" bestFit="1" customWidth="1"/>
    <col min="4119" max="4119" width="10.77734375" style="52" bestFit="1" customWidth="1"/>
    <col min="4120" max="4121" width="13.6640625" style="52" customWidth="1"/>
    <col min="4122" max="4122" width="13.88671875" style="52" bestFit="1" customWidth="1"/>
    <col min="4123" max="4123" width="10.77734375" style="52" bestFit="1" customWidth="1"/>
    <col min="4124" max="4125" width="13.6640625" style="52" customWidth="1"/>
    <col min="4126" max="4126" width="13.88671875" style="52" bestFit="1" customWidth="1"/>
    <col min="4127" max="4127" width="10.77734375" style="52" bestFit="1" customWidth="1"/>
    <col min="4128" max="4129" width="13.6640625" style="52" customWidth="1"/>
    <col min="4130" max="4130" width="13.88671875" style="52" customWidth="1"/>
    <col min="4131" max="4131" width="10.77734375" style="52" customWidth="1"/>
    <col min="4132" max="4133" width="13.6640625" style="52" customWidth="1"/>
    <col min="4134" max="4134" width="13.88671875" style="52" customWidth="1"/>
    <col min="4135" max="4135" width="10.77734375" style="52" customWidth="1"/>
    <col min="4136" max="4137" width="13.6640625" style="52" customWidth="1"/>
    <col min="4138" max="4138" width="13.88671875" style="52" bestFit="1" customWidth="1"/>
    <col min="4139" max="4139" width="10.77734375" style="52" bestFit="1" customWidth="1"/>
    <col min="4140" max="4141" width="13.6640625" style="52" customWidth="1"/>
    <col min="4142" max="4142" width="13.88671875" style="52" customWidth="1"/>
    <col min="4143" max="4143" width="10.77734375" style="52" customWidth="1"/>
    <col min="4144" max="4145" width="13.6640625" style="52" customWidth="1"/>
    <col min="4146" max="4146" width="13.88671875" style="52" customWidth="1"/>
    <col min="4147" max="4147" width="10.77734375" style="52" customWidth="1"/>
    <col min="4148" max="4149" width="13.6640625" style="52" customWidth="1"/>
    <col min="4150" max="4150" width="13.88671875" style="52" bestFit="1" customWidth="1"/>
    <col min="4151" max="4151" width="10.77734375" style="52" bestFit="1" customWidth="1"/>
    <col min="4152" max="4152" width="13.88671875" style="52" bestFit="1" customWidth="1"/>
    <col min="4153" max="4153" width="12" style="52" customWidth="1"/>
    <col min="4154" max="4154" width="12.44140625" style="52" bestFit="1" customWidth="1"/>
    <col min="4155" max="4352" width="8.88671875" style="52"/>
    <col min="4353" max="4355" width="1.109375" style="52" customWidth="1"/>
    <col min="4356" max="4356" width="5.88671875" style="52" bestFit="1" customWidth="1"/>
    <col min="4357" max="4357" width="40.109375" style="52" customWidth="1"/>
    <col min="4358" max="4363" width="0" style="52" hidden="1" customWidth="1"/>
    <col min="4364" max="4365" width="13.6640625" style="52" customWidth="1"/>
    <col min="4366" max="4366" width="13.88671875" style="52" bestFit="1" customWidth="1"/>
    <col min="4367" max="4367" width="10.77734375" style="52" bestFit="1" customWidth="1"/>
    <col min="4368" max="4369" width="13.6640625" style="52" customWidth="1"/>
    <col min="4370" max="4370" width="13.88671875" style="52" bestFit="1" customWidth="1"/>
    <col min="4371" max="4371" width="10.77734375" style="52" bestFit="1" customWidth="1"/>
    <col min="4372" max="4373" width="13.6640625" style="52" customWidth="1"/>
    <col min="4374" max="4374" width="13.88671875" style="52" bestFit="1" customWidth="1"/>
    <col min="4375" max="4375" width="10.77734375" style="52" bestFit="1" customWidth="1"/>
    <col min="4376" max="4377" width="13.6640625" style="52" customWidth="1"/>
    <col min="4378" max="4378" width="13.88671875" style="52" bestFit="1" customWidth="1"/>
    <col min="4379" max="4379" width="10.77734375" style="52" bestFit="1" customWidth="1"/>
    <col min="4380" max="4381" width="13.6640625" style="52" customWidth="1"/>
    <col min="4382" max="4382" width="13.88671875" style="52" bestFit="1" customWidth="1"/>
    <col min="4383" max="4383" width="10.77734375" style="52" bestFit="1" customWidth="1"/>
    <col min="4384" max="4385" width="13.6640625" style="52" customWidth="1"/>
    <col min="4386" max="4386" width="13.88671875" style="52" customWidth="1"/>
    <col min="4387" max="4387" width="10.77734375" style="52" customWidth="1"/>
    <col min="4388" max="4389" width="13.6640625" style="52" customWidth="1"/>
    <col min="4390" max="4390" width="13.88671875" style="52" customWidth="1"/>
    <col min="4391" max="4391" width="10.77734375" style="52" customWidth="1"/>
    <col min="4392" max="4393" width="13.6640625" style="52" customWidth="1"/>
    <col min="4394" max="4394" width="13.88671875" style="52" bestFit="1" customWidth="1"/>
    <col min="4395" max="4395" width="10.77734375" style="52" bestFit="1" customWidth="1"/>
    <col min="4396" max="4397" width="13.6640625" style="52" customWidth="1"/>
    <col min="4398" max="4398" width="13.88671875" style="52" customWidth="1"/>
    <col min="4399" max="4399" width="10.77734375" style="52" customWidth="1"/>
    <col min="4400" max="4401" width="13.6640625" style="52" customWidth="1"/>
    <col min="4402" max="4402" width="13.88671875" style="52" customWidth="1"/>
    <col min="4403" max="4403" width="10.77734375" style="52" customWidth="1"/>
    <col min="4404" max="4405" width="13.6640625" style="52" customWidth="1"/>
    <col min="4406" max="4406" width="13.88671875" style="52" bestFit="1" customWidth="1"/>
    <col min="4407" max="4407" width="10.77734375" style="52" bestFit="1" customWidth="1"/>
    <col min="4408" max="4408" width="13.88671875" style="52" bestFit="1" customWidth="1"/>
    <col min="4409" max="4409" width="12" style="52" customWidth="1"/>
    <col min="4410" max="4410" width="12.44140625" style="52" bestFit="1" customWidth="1"/>
    <col min="4411" max="4608" width="8.88671875" style="52"/>
    <col min="4609" max="4611" width="1.109375" style="52" customWidth="1"/>
    <col min="4612" max="4612" width="5.88671875" style="52" bestFit="1" customWidth="1"/>
    <col min="4613" max="4613" width="40.109375" style="52" customWidth="1"/>
    <col min="4614" max="4619" width="0" style="52" hidden="1" customWidth="1"/>
    <col min="4620" max="4621" width="13.6640625" style="52" customWidth="1"/>
    <col min="4622" max="4622" width="13.88671875" style="52" bestFit="1" customWidth="1"/>
    <col min="4623" max="4623" width="10.77734375" style="52" bestFit="1" customWidth="1"/>
    <col min="4624" max="4625" width="13.6640625" style="52" customWidth="1"/>
    <col min="4626" max="4626" width="13.88671875" style="52" bestFit="1" customWidth="1"/>
    <col min="4627" max="4627" width="10.77734375" style="52" bestFit="1" customWidth="1"/>
    <col min="4628" max="4629" width="13.6640625" style="52" customWidth="1"/>
    <col min="4630" max="4630" width="13.88671875" style="52" bestFit="1" customWidth="1"/>
    <col min="4631" max="4631" width="10.77734375" style="52" bestFit="1" customWidth="1"/>
    <col min="4632" max="4633" width="13.6640625" style="52" customWidth="1"/>
    <col min="4634" max="4634" width="13.88671875" style="52" bestFit="1" customWidth="1"/>
    <col min="4635" max="4635" width="10.77734375" style="52" bestFit="1" customWidth="1"/>
    <col min="4636" max="4637" width="13.6640625" style="52" customWidth="1"/>
    <col min="4638" max="4638" width="13.88671875" style="52" bestFit="1" customWidth="1"/>
    <col min="4639" max="4639" width="10.77734375" style="52" bestFit="1" customWidth="1"/>
    <col min="4640" max="4641" width="13.6640625" style="52" customWidth="1"/>
    <col min="4642" max="4642" width="13.88671875" style="52" customWidth="1"/>
    <col min="4643" max="4643" width="10.77734375" style="52" customWidth="1"/>
    <col min="4644" max="4645" width="13.6640625" style="52" customWidth="1"/>
    <col min="4646" max="4646" width="13.88671875" style="52" customWidth="1"/>
    <col min="4647" max="4647" width="10.77734375" style="52" customWidth="1"/>
    <col min="4648" max="4649" width="13.6640625" style="52" customWidth="1"/>
    <col min="4650" max="4650" width="13.88671875" style="52" bestFit="1" customWidth="1"/>
    <col min="4651" max="4651" width="10.77734375" style="52" bestFit="1" customWidth="1"/>
    <col min="4652" max="4653" width="13.6640625" style="52" customWidth="1"/>
    <col min="4654" max="4654" width="13.88671875" style="52" customWidth="1"/>
    <col min="4655" max="4655" width="10.77734375" style="52" customWidth="1"/>
    <col min="4656" max="4657" width="13.6640625" style="52" customWidth="1"/>
    <col min="4658" max="4658" width="13.88671875" style="52" customWidth="1"/>
    <col min="4659" max="4659" width="10.77734375" style="52" customWidth="1"/>
    <col min="4660" max="4661" width="13.6640625" style="52" customWidth="1"/>
    <col min="4662" max="4662" width="13.88671875" style="52" bestFit="1" customWidth="1"/>
    <col min="4663" max="4663" width="10.77734375" style="52" bestFit="1" customWidth="1"/>
    <col min="4664" max="4664" width="13.88671875" style="52" bestFit="1" customWidth="1"/>
    <col min="4665" max="4665" width="12" style="52" customWidth="1"/>
    <col min="4666" max="4666" width="12.44140625" style="52" bestFit="1" customWidth="1"/>
    <col min="4667" max="4864" width="8.88671875" style="52"/>
    <col min="4865" max="4867" width="1.109375" style="52" customWidth="1"/>
    <col min="4868" max="4868" width="5.88671875" style="52" bestFit="1" customWidth="1"/>
    <col min="4869" max="4869" width="40.109375" style="52" customWidth="1"/>
    <col min="4870" max="4875" width="0" style="52" hidden="1" customWidth="1"/>
    <col min="4876" max="4877" width="13.6640625" style="52" customWidth="1"/>
    <col min="4878" max="4878" width="13.88671875" style="52" bestFit="1" customWidth="1"/>
    <col min="4879" max="4879" width="10.77734375" style="52" bestFit="1" customWidth="1"/>
    <col min="4880" max="4881" width="13.6640625" style="52" customWidth="1"/>
    <col min="4882" max="4882" width="13.88671875" style="52" bestFit="1" customWidth="1"/>
    <col min="4883" max="4883" width="10.77734375" style="52" bestFit="1" customWidth="1"/>
    <col min="4884" max="4885" width="13.6640625" style="52" customWidth="1"/>
    <col min="4886" max="4886" width="13.88671875" style="52" bestFit="1" customWidth="1"/>
    <col min="4887" max="4887" width="10.77734375" style="52" bestFit="1" customWidth="1"/>
    <col min="4888" max="4889" width="13.6640625" style="52" customWidth="1"/>
    <col min="4890" max="4890" width="13.88671875" style="52" bestFit="1" customWidth="1"/>
    <col min="4891" max="4891" width="10.77734375" style="52" bestFit="1" customWidth="1"/>
    <col min="4892" max="4893" width="13.6640625" style="52" customWidth="1"/>
    <col min="4894" max="4894" width="13.88671875" style="52" bestFit="1" customWidth="1"/>
    <col min="4895" max="4895" width="10.77734375" style="52" bestFit="1" customWidth="1"/>
    <col min="4896" max="4897" width="13.6640625" style="52" customWidth="1"/>
    <col min="4898" max="4898" width="13.88671875" style="52" customWidth="1"/>
    <col min="4899" max="4899" width="10.77734375" style="52" customWidth="1"/>
    <col min="4900" max="4901" width="13.6640625" style="52" customWidth="1"/>
    <col min="4902" max="4902" width="13.88671875" style="52" customWidth="1"/>
    <col min="4903" max="4903" width="10.77734375" style="52" customWidth="1"/>
    <col min="4904" max="4905" width="13.6640625" style="52" customWidth="1"/>
    <col min="4906" max="4906" width="13.88671875" style="52" bestFit="1" customWidth="1"/>
    <col min="4907" max="4907" width="10.77734375" style="52" bestFit="1" customWidth="1"/>
    <col min="4908" max="4909" width="13.6640625" style="52" customWidth="1"/>
    <col min="4910" max="4910" width="13.88671875" style="52" customWidth="1"/>
    <col min="4911" max="4911" width="10.77734375" style="52" customWidth="1"/>
    <col min="4912" max="4913" width="13.6640625" style="52" customWidth="1"/>
    <col min="4914" max="4914" width="13.88671875" style="52" customWidth="1"/>
    <col min="4915" max="4915" width="10.77734375" style="52" customWidth="1"/>
    <col min="4916" max="4917" width="13.6640625" style="52" customWidth="1"/>
    <col min="4918" max="4918" width="13.88671875" style="52" bestFit="1" customWidth="1"/>
    <col min="4919" max="4919" width="10.77734375" style="52" bestFit="1" customWidth="1"/>
    <col min="4920" max="4920" width="13.88671875" style="52" bestFit="1" customWidth="1"/>
    <col min="4921" max="4921" width="12" style="52" customWidth="1"/>
    <col min="4922" max="4922" width="12.44140625" style="52" bestFit="1" customWidth="1"/>
    <col min="4923" max="5120" width="8.88671875" style="52"/>
    <col min="5121" max="5123" width="1.109375" style="52" customWidth="1"/>
    <col min="5124" max="5124" width="5.88671875" style="52" bestFit="1" customWidth="1"/>
    <col min="5125" max="5125" width="40.109375" style="52" customWidth="1"/>
    <col min="5126" max="5131" width="0" style="52" hidden="1" customWidth="1"/>
    <col min="5132" max="5133" width="13.6640625" style="52" customWidth="1"/>
    <col min="5134" max="5134" width="13.88671875" style="52" bestFit="1" customWidth="1"/>
    <col min="5135" max="5135" width="10.77734375" style="52" bestFit="1" customWidth="1"/>
    <col min="5136" max="5137" width="13.6640625" style="52" customWidth="1"/>
    <col min="5138" max="5138" width="13.88671875" style="52" bestFit="1" customWidth="1"/>
    <col min="5139" max="5139" width="10.77734375" style="52" bestFit="1" customWidth="1"/>
    <col min="5140" max="5141" width="13.6640625" style="52" customWidth="1"/>
    <col min="5142" max="5142" width="13.88671875" style="52" bestFit="1" customWidth="1"/>
    <col min="5143" max="5143" width="10.77734375" style="52" bestFit="1" customWidth="1"/>
    <col min="5144" max="5145" width="13.6640625" style="52" customWidth="1"/>
    <col min="5146" max="5146" width="13.88671875" style="52" bestFit="1" customWidth="1"/>
    <col min="5147" max="5147" width="10.77734375" style="52" bestFit="1" customWidth="1"/>
    <col min="5148" max="5149" width="13.6640625" style="52" customWidth="1"/>
    <col min="5150" max="5150" width="13.88671875" style="52" bestFit="1" customWidth="1"/>
    <col min="5151" max="5151" width="10.77734375" style="52" bestFit="1" customWidth="1"/>
    <col min="5152" max="5153" width="13.6640625" style="52" customWidth="1"/>
    <col min="5154" max="5154" width="13.88671875" style="52" customWidth="1"/>
    <col min="5155" max="5155" width="10.77734375" style="52" customWidth="1"/>
    <col min="5156" max="5157" width="13.6640625" style="52" customWidth="1"/>
    <col min="5158" max="5158" width="13.88671875" style="52" customWidth="1"/>
    <col min="5159" max="5159" width="10.77734375" style="52" customWidth="1"/>
    <col min="5160" max="5161" width="13.6640625" style="52" customWidth="1"/>
    <col min="5162" max="5162" width="13.88671875" style="52" bestFit="1" customWidth="1"/>
    <col min="5163" max="5163" width="10.77734375" style="52" bestFit="1" customWidth="1"/>
    <col min="5164" max="5165" width="13.6640625" style="52" customWidth="1"/>
    <col min="5166" max="5166" width="13.88671875" style="52" customWidth="1"/>
    <col min="5167" max="5167" width="10.77734375" style="52" customWidth="1"/>
    <col min="5168" max="5169" width="13.6640625" style="52" customWidth="1"/>
    <col min="5170" max="5170" width="13.88671875" style="52" customWidth="1"/>
    <col min="5171" max="5171" width="10.77734375" style="52" customWidth="1"/>
    <col min="5172" max="5173" width="13.6640625" style="52" customWidth="1"/>
    <col min="5174" max="5174" width="13.88671875" style="52" bestFit="1" customWidth="1"/>
    <col min="5175" max="5175" width="10.77734375" style="52" bestFit="1" customWidth="1"/>
    <col min="5176" max="5176" width="13.88671875" style="52" bestFit="1" customWidth="1"/>
    <col min="5177" max="5177" width="12" style="52" customWidth="1"/>
    <col min="5178" max="5178" width="12.44140625" style="52" bestFit="1" customWidth="1"/>
    <col min="5179" max="5376" width="8.88671875" style="52"/>
    <col min="5377" max="5379" width="1.109375" style="52" customWidth="1"/>
    <col min="5380" max="5380" width="5.88671875" style="52" bestFit="1" customWidth="1"/>
    <col min="5381" max="5381" width="40.109375" style="52" customWidth="1"/>
    <col min="5382" max="5387" width="0" style="52" hidden="1" customWidth="1"/>
    <col min="5388" max="5389" width="13.6640625" style="52" customWidth="1"/>
    <col min="5390" max="5390" width="13.88671875" style="52" bestFit="1" customWidth="1"/>
    <col min="5391" max="5391" width="10.77734375" style="52" bestFit="1" customWidth="1"/>
    <col min="5392" max="5393" width="13.6640625" style="52" customWidth="1"/>
    <col min="5394" max="5394" width="13.88671875" style="52" bestFit="1" customWidth="1"/>
    <col min="5395" max="5395" width="10.77734375" style="52" bestFit="1" customWidth="1"/>
    <col min="5396" max="5397" width="13.6640625" style="52" customWidth="1"/>
    <col min="5398" max="5398" width="13.88671875" style="52" bestFit="1" customWidth="1"/>
    <col min="5399" max="5399" width="10.77734375" style="52" bestFit="1" customWidth="1"/>
    <col min="5400" max="5401" width="13.6640625" style="52" customWidth="1"/>
    <col min="5402" max="5402" width="13.88671875" style="52" bestFit="1" customWidth="1"/>
    <col min="5403" max="5403" width="10.77734375" style="52" bestFit="1" customWidth="1"/>
    <col min="5404" max="5405" width="13.6640625" style="52" customWidth="1"/>
    <col min="5406" max="5406" width="13.88671875" style="52" bestFit="1" customWidth="1"/>
    <col min="5407" max="5407" width="10.77734375" style="52" bestFit="1" customWidth="1"/>
    <col min="5408" max="5409" width="13.6640625" style="52" customWidth="1"/>
    <col min="5410" max="5410" width="13.88671875" style="52" customWidth="1"/>
    <col min="5411" max="5411" width="10.77734375" style="52" customWidth="1"/>
    <col min="5412" max="5413" width="13.6640625" style="52" customWidth="1"/>
    <col min="5414" max="5414" width="13.88671875" style="52" customWidth="1"/>
    <col min="5415" max="5415" width="10.77734375" style="52" customWidth="1"/>
    <col min="5416" max="5417" width="13.6640625" style="52" customWidth="1"/>
    <col min="5418" max="5418" width="13.88671875" style="52" bestFit="1" customWidth="1"/>
    <col min="5419" max="5419" width="10.77734375" style="52" bestFit="1" customWidth="1"/>
    <col min="5420" max="5421" width="13.6640625" style="52" customWidth="1"/>
    <col min="5422" max="5422" width="13.88671875" style="52" customWidth="1"/>
    <col min="5423" max="5423" width="10.77734375" style="52" customWidth="1"/>
    <col min="5424" max="5425" width="13.6640625" style="52" customWidth="1"/>
    <col min="5426" max="5426" width="13.88671875" style="52" customWidth="1"/>
    <col min="5427" max="5427" width="10.77734375" style="52" customWidth="1"/>
    <col min="5428" max="5429" width="13.6640625" style="52" customWidth="1"/>
    <col min="5430" max="5430" width="13.88671875" style="52" bestFit="1" customWidth="1"/>
    <col min="5431" max="5431" width="10.77734375" style="52" bestFit="1" customWidth="1"/>
    <col min="5432" max="5432" width="13.88671875" style="52" bestFit="1" customWidth="1"/>
    <col min="5433" max="5433" width="12" style="52" customWidth="1"/>
    <col min="5434" max="5434" width="12.44140625" style="52" bestFit="1" customWidth="1"/>
    <col min="5435" max="5632" width="8.88671875" style="52"/>
    <col min="5633" max="5635" width="1.109375" style="52" customWidth="1"/>
    <col min="5636" max="5636" width="5.88671875" style="52" bestFit="1" customWidth="1"/>
    <col min="5637" max="5637" width="40.109375" style="52" customWidth="1"/>
    <col min="5638" max="5643" width="0" style="52" hidden="1" customWidth="1"/>
    <col min="5644" max="5645" width="13.6640625" style="52" customWidth="1"/>
    <col min="5646" max="5646" width="13.88671875" style="52" bestFit="1" customWidth="1"/>
    <col min="5647" max="5647" width="10.77734375" style="52" bestFit="1" customWidth="1"/>
    <col min="5648" max="5649" width="13.6640625" style="52" customWidth="1"/>
    <col min="5650" max="5650" width="13.88671875" style="52" bestFit="1" customWidth="1"/>
    <col min="5651" max="5651" width="10.77734375" style="52" bestFit="1" customWidth="1"/>
    <col min="5652" max="5653" width="13.6640625" style="52" customWidth="1"/>
    <col min="5654" max="5654" width="13.88671875" style="52" bestFit="1" customWidth="1"/>
    <col min="5655" max="5655" width="10.77734375" style="52" bestFit="1" customWidth="1"/>
    <col min="5656" max="5657" width="13.6640625" style="52" customWidth="1"/>
    <col min="5658" max="5658" width="13.88671875" style="52" bestFit="1" customWidth="1"/>
    <col min="5659" max="5659" width="10.77734375" style="52" bestFit="1" customWidth="1"/>
    <col min="5660" max="5661" width="13.6640625" style="52" customWidth="1"/>
    <col min="5662" max="5662" width="13.88671875" style="52" bestFit="1" customWidth="1"/>
    <col min="5663" max="5663" width="10.77734375" style="52" bestFit="1" customWidth="1"/>
    <col min="5664" max="5665" width="13.6640625" style="52" customWidth="1"/>
    <col min="5666" max="5666" width="13.88671875" style="52" customWidth="1"/>
    <col min="5667" max="5667" width="10.77734375" style="52" customWidth="1"/>
    <col min="5668" max="5669" width="13.6640625" style="52" customWidth="1"/>
    <col min="5670" max="5670" width="13.88671875" style="52" customWidth="1"/>
    <col min="5671" max="5671" width="10.77734375" style="52" customWidth="1"/>
    <col min="5672" max="5673" width="13.6640625" style="52" customWidth="1"/>
    <col min="5674" max="5674" width="13.88671875" style="52" bestFit="1" customWidth="1"/>
    <col min="5675" max="5675" width="10.77734375" style="52" bestFit="1" customWidth="1"/>
    <col min="5676" max="5677" width="13.6640625" style="52" customWidth="1"/>
    <col min="5678" max="5678" width="13.88671875" style="52" customWidth="1"/>
    <col min="5679" max="5679" width="10.77734375" style="52" customWidth="1"/>
    <col min="5680" max="5681" width="13.6640625" style="52" customWidth="1"/>
    <col min="5682" max="5682" width="13.88671875" style="52" customWidth="1"/>
    <col min="5683" max="5683" width="10.77734375" style="52" customWidth="1"/>
    <col min="5684" max="5685" width="13.6640625" style="52" customWidth="1"/>
    <col min="5686" max="5686" width="13.88671875" style="52" bestFit="1" customWidth="1"/>
    <col min="5687" max="5687" width="10.77734375" style="52" bestFit="1" customWidth="1"/>
    <col min="5688" max="5688" width="13.88671875" style="52" bestFit="1" customWidth="1"/>
    <col min="5689" max="5689" width="12" style="52" customWidth="1"/>
    <col min="5690" max="5690" width="12.44140625" style="52" bestFit="1" customWidth="1"/>
    <col min="5691" max="5888" width="8.88671875" style="52"/>
    <col min="5889" max="5891" width="1.109375" style="52" customWidth="1"/>
    <col min="5892" max="5892" width="5.88671875" style="52" bestFit="1" customWidth="1"/>
    <col min="5893" max="5893" width="40.109375" style="52" customWidth="1"/>
    <col min="5894" max="5899" width="0" style="52" hidden="1" customWidth="1"/>
    <col min="5900" max="5901" width="13.6640625" style="52" customWidth="1"/>
    <col min="5902" max="5902" width="13.88671875" style="52" bestFit="1" customWidth="1"/>
    <col min="5903" max="5903" width="10.77734375" style="52" bestFit="1" customWidth="1"/>
    <col min="5904" max="5905" width="13.6640625" style="52" customWidth="1"/>
    <col min="5906" max="5906" width="13.88671875" style="52" bestFit="1" customWidth="1"/>
    <col min="5907" max="5907" width="10.77734375" style="52" bestFit="1" customWidth="1"/>
    <col min="5908" max="5909" width="13.6640625" style="52" customWidth="1"/>
    <col min="5910" max="5910" width="13.88671875" style="52" bestFit="1" customWidth="1"/>
    <col min="5911" max="5911" width="10.77734375" style="52" bestFit="1" customWidth="1"/>
    <col min="5912" max="5913" width="13.6640625" style="52" customWidth="1"/>
    <col min="5914" max="5914" width="13.88671875" style="52" bestFit="1" customWidth="1"/>
    <col min="5915" max="5915" width="10.77734375" style="52" bestFit="1" customWidth="1"/>
    <col min="5916" max="5917" width="13.6640625" style="52" customWidth="1"/>
    <col min="5918" max="5918" width="13.88671875" style="52" bestFit="1" customWidth="1"/>
    <col min="5919" max="5919" width="10.77734375" style="52" bestFit="1" customWidth="1"/>
    <col min="5920" max="5921" width="13.6640625" style="52" customWidth="1"/>
    <col min="5922" max="5922" width="13.88671875" style="52" customWidth="1"/>
    <col min="5923" max="5923" width="10.77734375" style="52" customWidth="1"/>
    <col min="5924" max="5925" width="13.6640625" style="52" customWidth="1"/>
    <col min="5926" max="5926" width="13.88671875" style="52" customWidth="1"/>
    <col min="5927" max="5927" width="10.77734375" style="52" customWidth="1"/>
    <col min="5928" max="5929" width="13.6640625" style="52" customWidth="1"/>
    <col min="5930" max="5930" width="13.88671875" style="52" bestFit="1" customWidth="1"/>
    <col min="5931" max="5931" width="10.77734375" style="52" bestFit="1" customWidth="1"/>
    <col min="5932" max="5933" width="13.6640625" style="52" customWidth="1"/>
    <col min="5934" max="5934" width="13.88671875" style="52" customWidth="1"/>
    <col min="5935" max="5935" width="10.77734375" style="52" customWidth="1"/>
    <col min="5936" max="5937" width="13.6640625" style="52" customWidth="1"/>
    <col min="5938" max="5938" width="13.88671875" style="52" customWidth="1"/>
    <col min="5939" max="5939" width="10.77734375" style="52" customWidth="1"/>
    <col min="5940" max="5941" width="13.6640625" style="52" customWidth="1"/>
    <col min="5942" max="5942" width="13.88671875" style="52" bestFit="1" customWidth="1"/>
    <col min="5943" max="5943" width="10.77734375" style="52" bestFit="1" customWidth="1"/>
    <col min="5944" max="5944" width="13.88671875" style="52" bestFit="1" customWidth="1"/>
    <col min="5945" max="5945" width="12" style="52" customWidth="1"/>
    <col min="5946" max="5946" width="12.44140625" style="52" bestFit="1" customWidth="1"/>
    <col min="5947" max="6144" width="8.88671875" style="52"/>
    <col min="6145" max="6147" width="1.109375" style="52" customWidth="1"/>
    <col min="6148" max="6148" width="5.88671875" style="52" bestFit="1" customWidth="1"/>
    <col min="6149" max="6149" width="40.109375" style="52" customWidth="1"/>
    <col min="6150" max="6155" width="0" style="52" hidden="1" customWidth="1"/>
    <col min="6156" max="6157" width="13.6640625" style="52" customWidth="1"/>
    <col min="6158" max="6158" width="13.88671875" style="52" bestFit="1" customWidth="1"/>
    <col min="6159" max="6159" width="10.77734375" style="52" bestFit="1" customWidth="1"/>
    <col min="6160" max="6161" width="13.6640625" style="52" customWidth="1"/>
    <col min="6162" max="6162" width="13.88671875" style="52" bestFit="1" customWidth="1"/>
    <col min="6163" max="6163" width="10.77734375" style="52" bestFit="1" customWidth="1"/>
    <col min="6164" max="6165" width="13.6640625" style="52" customWidth="1"/>
    <col min="6166" max="6166" width="13.88671875" style="52" bestFit="1" customWidth="1"/>
    <col min="6167" max="6167" width="10.77734375" style="52" bestFit="1" customWidth="1"/>
    <col min="6168" max="6169" width="13.6640625" style="52" customWidth="1"/>
    <col min="6170" max="6170" width="13.88671875" style="52" bestFit="1" customWidth="1"/>
    <col min="6171" max="6171" width="10.77734375" style="52" bestFit="1" customWidth="1"/>
    <col min="6172" max="6173" width="13.6640625" style="52" customWidth="1"/>
    <col min="6174" max="6174" width="13.88671875" style="52" bestFit="1" customWidth="1"/>
    <col min="6175" max="6175" width="10.77734375" style="52" bestFit="1" customWidth="1"/>
    <col min="6176" max="6177" width="13.6640625" style="52" customWidth="1"/>
    <col min="6178" max="6178" width="13.88671875" style="52" customWidth="1"/>
    <col min="6179" max="6179" width="10.77734375" style="52" customWidth="1"/>
    <col min="6180" max="6181" width="13.6640625" style="52" customWidth="1"/>
    <col min="6182" max="6182" width="13.88671875" style="52" customWidth="1"/>
    <col min="6183" max="6183" width="10.77734375" style="52" customWidth="1"/>
    <col min="6184" max="6185" width="13.6640625" style="52" customWidth="1"/>
    <col min="6186" max="6186" width="13.88671875" style="52" bestFit="1" customWidth="1"/>
    <col min="6187" max="6187" width="10.77734375" style="52" bestFit="1" customWidth="1"/>
    <col min="6188" max="6189" width="13.6640625" style="52" customWidth="1"/>
    <col min="6190" max="6190" width="13.88671875" style="52" customWidth="1"/>
    <col min="6191" max="6191" width="10.77734375" style="52" customWidth="1"/>
    <col min="6192" max="6193" width="13.6640625" style="52" customWidth="1"/>
    <col min="6194" max="6194" width="13.88671875" style="52" customWidth="1"/>
    <col min="6195" max="6195" width="10.77734375" style="52" customWidth="1"/>
    <col min="6196" max="6197" width="13.6640625" style="52" customWidth="1"/>
    <col min="6198" max="6198" width="13.88671875" style="52" bestFit="1" customWidth="1"/>
    <col min="6199" max="6199" width="10.77734375" style="52" bestFit="1" customWidth="1"/>
    <col min="6200" max="6200" width="13.88671875" style="52" bestFit="1" customWidth="1"/>
    <col min="6201" max="6201" width="12" style="52" customWidth="1"/>
    <col min="6202" max="6202" width="12.44140625" style="52" bestFit="1" customWidth="1"/>
    <col min="6203" max="6400" width="8.88671875" style="52"/>
    <col min="6401" max="6403" width="1.109375" style="52" customWidth="1"/>
    <col min="6404" max="6404" width="5.88671875" style="52" bestFit="1" customWidth="1"/>
    <col min="6405" max="6405" width="40.109375" style="52" customWidth="1"/>
    <col min="6406" max="6411" width="0" style="52" hidden="1" customWidth="1"/>
    <col min="6412" max="6413" width="13.6640625" style="52" customWidth="1"/>
    <col min="6414" max="6414" width="13.88671875" style="52" bestFit="1" customWidth="1"/>
    <col min="6415" max="6415" width="10.77734375" style="52" bestFit="1" customWidth="1"/>
    <col min="6416" max="6417" width="13.6640625" style="52" customWidth="1"/>
    <col min="6418" max="6418" width="13.88671875" style="52" bestFit="1" customWidth="1"/>
    <col min="6419" max="6419" width="10.77734375" style="52" bestFit="1" customWidth="1"/>
    <col min="6420" max="6421" width="13.6640625" style="52" customWidth="1"/>
    <col min="6422" max="6422" width="13.88671875" style="52" bestFit="1" customWidth="1"/>
    <col min="6423" max="6423" width="10.77734375" style="52" bestFit="1" customWidth="1"/>
    <col min="6424" max="6425" width="13.6640625" style="52" customWidth="1"/>
    <col min="6426" max="6426" width="13.88671875" style="52" bestFit="1" customWidth="1"/>
    <col min="6427" max="6427" width="10.77734375" style="52" bestFit="1" customWidth="1"/>
    <col min="6428" max="6429" width="13.6640625" style="52" customWidth="1"/>
    <col min="6430" max="6430" width="13.88671875" style="52" bestFit="1" customWidth="1"/>
    <col min="6431" max="6431" width="10.77734375" style="52" bestFit="1" customWidth="1"/>
    <col min="6432" max="6433" width="13.6640625" style="52" customWidth="1"/>
    <col min="6434" max="6434" width="13.88671875" style="52" customWidth="1"/>
    <col min="6435" max="6435" width="10.77734375" style="52" customWidth="1"/>
    <col min="6436" max="6437" width="13.6640625" style="52" customWidth="1"/>
    <col min="6438" max="6438" width="13.88671875" style="52" customWidth="1"/>
    <col min="6439" max="6439" width="10.77734375" style="52" customWidth="1"/>
    <col min="6440" max="6441" width="13.6640625" style="52" customWidth="1"/>
    <col min="6442" max="6442" width="13.88671875" style="52" bestFit="1" customWidth="1"/>
    <col min="6443" max="6443" width="10.77734375" style="52" bestFit="1" customWidth="1"/>
    <col min="6444" max="6445" width="13.6640625" style="52" customWidth="1"/>
    <col min="6446" max="6446" width="13.88671875" style="52" customWidth="1"/>
    <col min="6447" max="6447" width="10.77734375" style="52" customWidth="1"/>
    <col min="6448" max="6449" width="13.6640625" style="52" customWidth="1"/>
    <col min="6450" max="6450" width="13.88671875" style="52" customWidth="1"/>
    <col min="6451" max="6451" width="10.77734375" style="52" customWidth="1"/>
    <col min="6452" max="6453" width="13.6640625" style="52" customWidth="1"/>
    <col min="6454" max="6454" width="13.88671875" style="52" bestFit="1" customWidth="1"/>
    <col min="6455" max="6455" width="10.77734375" style="52" bestFit="1" customWidth="1"/>
    <col min="6456" max="6456" width="13.88671875" style="52" bestFit="1" customWidth="1"/>
    <col min="6457" max="6457" width="12" style="52" customWidth="1"/>
    <col min="6458" max="6458" width="12.44140625" style="52" bestFit="1" customWidth="1"/>
    <col min="6459" max="6656" width="8.88671875" style="52"/>
    <col min="6657" max="6659" width="1.109375" style="52" customWidth="1"/>
    <col min="6660" max="6660" width="5.88671875" style="52" bestFit="1" customWidth="1"/>
    <col min="6661" max="6661" width="40.109375" style="52" customWidth="1"/>
    <col min="6662" max="6667" width="0" style="52" hidden="1" customWidth="1"/>
    <col min="6668" max="6669" width="13.6640625" style="52" customWidth="1"/>
    <col min="6670" max="6670" width="13.88671875" style="52" bestFit="1" customWidth="1"/>
    <col min="6671" max="6671" width="10.77734375" style="52" bestFit="1" customWidth="1"/>
    <col min="6672" max="6673" width="13.6640625" style="52" customWidth="1"/>
    <col min="6674" max="6674" width="13.88671875" style="52" bestFit="1" customWidth="1"/>
    <col min="6675" max="6675" width="10.77734375" style="52" bestFit="1" customWidth="1"/>
    <col min="6676" max="6677" width="13.6640625" style="52" customWidth="1"/>
    <col min="6678" max="6678" width="13.88671875" style="52" bestFit="1" customWidth="1"/>
    <col min="6679" max="6679" width="10.77734375" style="52" bestFit="1" customWidth="1"/>
    <col min="6680" max="6681" width="13.6640625" style="52" customWidth="1"/>
    <col min="6682" max="6682" width="13.88671875" style="52" bestFit="1" customWidth="1"/>
    <col min="6683" max="6683" width="10.77734375" style="52" bestFit="1" customWidth="1"/>
    <col min="6684" max="6685" width="13.6640625" style="52" customWidth="1"/>
    <col min="6686" max="6686" width="13.88671875" style="52" bestFit="1" customWidth="1"/>
    <col min="6687" max="6687" width="10.77734375" style="52" bestFit="1" customWidth="1"/>
    <col min="6688" max="6689" width="13.6640625" style="52" customWidth="1"/>
    <col min="6690" max="6690" width="13.88671875" style="52" customWidth="1"/>
    <col min="6691" max="6691" width="10.77734375" style="52" customWidth="1"/>
    <col min="6692" max="6693" width="13.6640625" style="52" customWidth="1"/>
    <col min="6694" max="6694" width="13.88671875" style="52" customWidth="1"/>
    <col min="6695" max="6695" width="10.77734375" style="52" customWidth="1"/>
    <col min="6696" max="6697" width="13.6640625" style="52" customWidth="1"/>
    <col min="6698" max="6698" width="13.88671875" style="52" bestFit="1" customWidth="1"/>
    <col min="6699" max="6699" width="10.77734375" style="52" bestFit="1" customWidth="1"/>
    <col min="6700" max="6701" width="13.6640625" style="52" customWidth="1"/>
    <col min="6702" max="6702" width="13.88671875" style="52" customWidth="1"/>
    <col min="6703" max="6703" width="10.77734375" style="52" customWidth="1"/>
    <col min="6704" max="6705" width="13.6640625" style="52" customWidth="1"/>
    <col min="6706" max="6706" width="13.88671875" style="52" customWidth="1"/>
    <col min="6707" max="6707" width="10.77734375" style="52" customWidth="1"/>
    <col min="6708" max="6709" width="13.6640625" style="52" customWidth="1"/>
    <col min="6710" max="6710" width="13.88671875" style="52" bestFit="1" customWidth="1"/>
    <col min="6711" max="6711" width="10.77734375" style="52" bestFit="1" customWidth="1"/>
    <col min="6712" max="6712" width="13.88671875" style="52" bestFit="1" customWidth="1"/>
    <col min="6713" max="6713" width="12" style="52" customWidth="1"/>
    <col min="6714" max="6714" width="12.44140625" style="52" bestFit="1" customWidth="1"/>
    <col min="6715" max="6912" width="8.88671875" style="52"/>
    <col min="6913" max="6915" width="1.109375" style="52" customWidth="1"/>
    <col min="6916" max="6916" width="5.88671875" style="52" bestFit="1" customWidth="1"/>
    <col min="6917" max="6917" width="40.109375" style="52" customWidth="1"/>
    <col min="6918" max="6923" width="0" style="52" hidden="1" customWidth="1"/>
    <col min="6924" max="6925" width="13.6640625" style="52" customWidth="1"/>
    <col min="6926" max="6926" width="13.88671875" style="52" bestFit="1" customWidth="1"/>
    <col min="6927" max="6927" width="10.77734375" style="52" bestFit="1" customWidth="1"/>
    <col min="6928" max="6929" width="13.6640625" style="52" customWidth="1"/>
    <col min="6930" max="6930" width="13.88671875" style="52" bestFit="1" customWidth="1"/>
    <col min="6931" max="6931" width="10.77734375" style="52" bestFit="1" customWidth="1"/>
    <col min="6932" max="6933" width="13.6640625" style="52" customWidth="1"/>
    <col min="6934" max="6934" width="13.88671875" style="52" bestFit="1" customWidth="1"/>
    <col min="6935" max="6935" width="10.77734375" style="52" bestFit="1" customWidth="1"/>
    <col min="6936" max="6937" width="13.6640625" style="52" customWidth="1"/>
    <col min="6938" max="6938" width="13.88671875" style="52" bestFit="1" customWidth="1"/>
    <col min="6939" max="6939" width="10.77734375" style="52" bestFit="1" customWidth="1"/>
    <col min="6940" max="6941" width="13.6640625" style="52" customWidth="1"/>
    <col min="6942" max="6942" width="13.88671875" style="52" bestFit="1" customWidth="1"/>
    <col min="6943" max="6943" width="10.77734375" style="52" bestFit="1" customWidth="1"/>
    <col min="6944" max="6945" width="13.6640625" style="52" customWidth="1"/>
    <col min="6946" max="6946" width="13.88671875" style="52" customWidth="1"/>
    <col min="6947" max="6947" width="10.77734375" style="52" customWidth="1"/>
    <col min="6948" max="6949" width="13.6640625" style="52" customWidth="1"/>
    <col min="6950" max="6950" width="13.88671875" style="52" customWidth="1"/>
    <col min="6951" max="6951" width="10.77734375" style="52" customWidth="1"/>
    <col min="6952" max="6953" width="13.6640625" style="52" customWidth="1"/>
    <col min="6954" max="6954" width="13.88671875" style="52" bestFit="1" customWidth="1"/>
    <col min="6955" max="6955" width="10.77734375" style="52" bestFit="1" customWidth="1"/>
    <col min="6956" max="6957" width="13.6640625" style="52" customWidth="1"/>
    <col min="6958" max="6958" width="13.88671875" style="52" customWidth="1"/>
    <col min="6959" max="6959" width="10.77734375" style="52" customWidth="1"/>
    <col min="6960" max="6961" width="13.6640625" style="52" customWidth="1"/>
    <col min="6962" max="6962" width="13.88671875" style="52" customWidth="1"/>
    <col min="6963" max="6963" width="10.77734375" style="52" customWidth="1"/>
    <col min="6964" max="6965" width="13.6640625" style="52" customWidth="1"/>
    <col min="6966" max="6966" width="13.88671875" style="52" bestFit="1" customWidth="1"/>
    <col min="6967" max="6967" width="10.77734375" style="52" bestFit="1" customWidth="1"/>
    <col min="6968" max="6968" width="13.88671875" style="52" bestFit="1" customWidth="1"/>
    <col min="6969" max="6969" width="12" style="52" customWidth="1"/>
    <col min="6970" max="6970" width="12.44140625" style="52" bestFit="1" customWidth="1"/>
    <col min="6971" max="7168" width="8.88671875" style="52"/>
    <col min="7169" max="7171" width="1.109375" style="52" customWidth="1"/>
    <col min="7172" max="7172" width="5.88671875" style="52" bestFit="1" customWidth="1"/>
    <col min="7173" max="7173" width="40.109375" style="52" customWidth="1"/>
    <col min="7174" max="7179" width="0" style="52" hidden="1" customWidth="1"/>
    <col min="7180" max="7181" width="13.6640625" style="52" customWidth="1"/>
    <col min="7182" max="7182" width="13.88671875" style="52" bestFit="1" customWidth="1"/>
    <col min="7183" max="7183" width="10.77734375" style="52" bestFit="1" customWidth="1"/>
    <col min="7184" max="7185" width="13.6640625" style="52" customWidth="1"/>
    <col min="7186" max="7186" width="13.88671875" style="52" bestFit="1" customWidth="1"/>
    <col min="7187" max="7187" width="10.77734375" style="52" bestFit="1" customWidth="1"/>
    <col min="7188" max="7189" width="13.6640625" style="52" customWidth="1"/>
    <col min="7190" max="7190" width="13.88671875" style="52" bestFit="1" customWidth="1"/>
    <col min="7191" max="7191" width="10.77734375" style="52" bestFit="1" customWidth="1"/>
    <col min="7192" max="7193" width="13.6640625" style="52" customWidth="1"/>
    <col min="7194" max="7194" width="13.88671875" style="52" bestFit="1" customWidth="1"/>
    <col min="7195" max="7195" width="10.77734375" style="52" bestFit="1" customWidth="1"/>
    <col min="7196" max="7197" width="13.6640625" style="52" customWidth="1"/>
    <col min="7198" max="7198" width="13.88671875" style="52" bestFit="1" customWidth="1"/>
    <col min="7199" max="7199" width="10.77734375" style="52" bestFit="1" customWidth="1"/>
    <col min="7200" max="7201" width="13.6640625" style="52" customWidth="1"/>
    <col min="7202" max="7202" width="13.88671875" style="52" customWidth="1"/>
    <col min="7203" max="7203" width="10.77734375" style="52" customWidth="1"/>
    <col min="7204" max="7205" width="13.6640625" style="52" customWidth="1"/>
    <col min="7206" max="7206" width="13.88671875" style="52" customWidth="1"/>
    <col min="7207" max="7207" width="10.77734375" style="52" customWidth="1"/>
    <col min="7208" max="7209" width="13.6640625" style="52" customWidth="1"/>
    <col min="7210" max="7210" width="13.88671875" style="52" bestFit="1" customWidth="1"/>
    <col min="7211" max="7211" width="10.77734375" style="52" bestFit="1" customWidth="1"/>
    <col min="7212" max="7213" width="13.6640625" style="52" customWidth="1"/>
    <col min="7214" max="7214" width="13.88671875" style="52" customWidth="1"/>
    <col min="7215" max="7215" width="10.77734375" style="52" customWidth="1"/>
    <col min="7216" max="7217" width="13.6640625" style="52" customWidth="1"/>
    <col min="7218" max="7218" width="13.88671875" style="52" customWidth="1"/>
    <col min="7219" max="7219" width="10.77734375" style="52" customWidth="1"/>
    <col min="7220" max="7221" width="13.6640625" style="52" customWidth="1"/>
    <col min="7222" max="7222" width="13.88671875" style="52" bestFit="1" customWidth="1"/>
    <col min="7223" max="7223" width="10.77734375" style="52" bestFit="1" customWidth="1"/>
    <col min="7224" max="7224" width="13.88671875" style="52" bestFit="1" customWidth="1"/>
    <col min="7225" max="7225" width="12" style="52" customWidth="1"/>
    <col min="7226" max="7226" width="12.44140625" style="52" bestFit="1" customWidth="1"/>
    <col min="7227" max="7424" width="8.88671875" style="52"/>
    <col min="7425" max="7427" width="1.109375" style="52" customWidth="1"/>
    <col min="7428" max="7428" width="5.88671875" style="52" bestFit="1" customWidth="1"/>
    <col min="7429" max="7429" width="40.109375" style="52" customWidth="1"/>
    <col min="7430" max="7435" width="0" style="52" hidden="1" customWidth="1"/>
    <col min="7436" max="7437" width="13.6640625" style="52" customWidth="1"/>
    <col min="7438" max="7438" width="13.88671875" style="52" bestFit="1" customWidth="1"/>
    <col min="7439" max="7439" width="10.77734375" style="52" bestFit="1" customWidth="1"/>
    <col min="7440" max="7441" width="13.6640625" style="52" customWidth="1"/>
    <col min="7442" max="7442" width="13.88671875" style="52" bestFit="1" customWidth="1"/>
    <col min="7443" max="7443" width="10.77734375" style="52" bestFit="1" customWidth="1"/>
    <col min="7444" max="7445" width="13.6640625" style="52" customWidth="1"/>
    <col min="7446" max="7446" width="13.88671875" style="52" bestFit="1" customWidth="1"/>
    <col min="7447" max="7447" width="10.77734375" style="52" bestFit="1" customWidth="1"/>
    <col min="7448" max="7449" width="13.6640625" style="52" customWidth="1"/>
    <col min="7450" max="7450" width="13.88671875" style="52" bestFit="1" customWidth="1"/>
    <col min="7451" max="7451" width="10.77734375" style="52" bestFit="1" customWidth="1"/>
    <col min="7452" max="7453" width="13.6640625" style="52" customWidth="1"/>
    <col min="7454" max="7454" width="13.88671875" style="52" bestFit="1" customWidth="1"/>
    <col min="7455" max="7455" width="10.77734375" style="52" bestFit="1" customWidth="1"/>
    <col min="7456" max="7457" width="13.6640625" style="52" customWidth="1"/>
    <col min="7458" max="7458" width="13.88671875" style="52" customWidth="1"/>
    <col min="7459" max="7459" width="10.77734375" style="52" customWidth="1"/>
    <col min="7460" max="7461" width="13.6640625" style="52" customWidth="1"/>
    <col min="7462" max="7462" width="13.88671875" style="52" customWidth="1"/>
    <col min="7463" max="7463" width="10.77734375" style="52" customWidth="1"/>
    <col min="7464" max="7465" width="13.6640625" style="52" customWidth="1"/>
    <col min="7466" max="7466" width="13.88671875" style="52" bestFit="1" customWidth="1"/>
    <col min="7467" max="7467" width="10.77734375" style="52" bestFit="1" customWidth="1"/>
    <col min="7468" max="7469" width="13.6640625" style="52" customWidth="1"/>
    <col min="7470" max="7470" width="13.88671875" style="52" customWidth="1"/>
    <col min="7471" max="7471" width="10.77734375" style="52" customWidth="1"/>
    <col min="7472" max="7473" width="13.6640625" style="52" customWidth="1"/>
    <col min="7474" max="7474" width="13.88671875" style="52" customWidth="1"/>
    <col min="7475" max="7475" width="10.77734375" style="52" customWidth="1"/>
    <col min="7476" max="7477" width="13.6640625" style="52" customWidth="1"/>
    <col min="7478" max="7478" width="13.88671875" style="52" bestFit="1" customWidth="1"/>
    <col min="7479" max="7479" width="10.77734375" style="52" bestFit="1" customWidth="1"/>
    <col min="7480" max="7480" width="13.88671875" style="52" bestFit="1" customWidth="1"/>
    <col min="7481" max="7481" width="12" style="52" customWidth="1"/>
    <col min="7482" max="7482" width="12.44140625" style="52" bestFit="1" customWidth="1"/>
    <col min="7483" max="7680" width="8.88671875" style="52"/>
    <col min="7681" max="7683" width="1.109375" style="52" customWidth="1"/>
    <col min="7684" max="7684" width="5.88671875" style="52" bestFit="1" customWidth="1"/>
    <col min="7685" max="7685" width="40.109375" style="52" customWidth="1"/>
    <col min="7686" max="7691" width="0" style="52" hidden="1" customWidth="1"/>
    <col min="7692" max="7693" width="13.6640625" style="52" customWidth="1"/>
    <col min="7694" max="7694" width="13.88671875" style="52" bestFit="1" customWidth="1"/>
    <col min="7695" max="7695" width="10.77734375" style="52" bestFit="1" customWidth="1"/>
    <col min="7696" max="7697" width="13.6640625" style="52" customWidth="1"/>
    <col min="7698" max="7698" width="13.88671875" style="52" bestFit="1" customWidth="1"/>
    <col min="7699" max="7699" width="10.77734375" style="52" bestFit="1" customWidth="1"/>
    <col min="7700" max="7701" width="13.6640625" style="52" customWidth="1"/>
    <col min="7702" max="7702" width="13.88671875" style="52" bestFit="1" customWidth="1"/>
    <col min="7703" max="7703" width="10.77734375" style="52" bestFit="1" customWidth="1"/>
    <col min="7704" max="7705" width="13.6640625" style="52" customWidth="1"/>
    <col min="7706" max="7706" width="13.88671875" style="52" bestFit="1" customWidth="1"/>
    <col min="7707" max="7707" width="10.77734375" style="52" bestFit="1" customWidth="1"/>
    <col min="7708" max="7709" width="13.6640625" style="52" customWidth="1"/>
    <col min="7710" max="7710" width="13.88671875" style="52" bestFit="1" customWidth="1"/>
    <col min="7711" max="7711" width="10.77734375" style="52" bestFit="1" customWidth="1"/>
    <col min="7712" max="7713" width="13.6640625" style="52" customWidth="1"/>
    <col min="7714" max="7714" width="13.88671875" style="52" customWidth="1"/>
    <col min="7715" max="7715" width="10.77734375" style="52" customWidth="1"/>
    <col min="7716" max="7717" width="13.6640625" style="52" customWidth="1"/>
    <col min="7718" max="7718" width="13.88671875" style="52" customWidth="1"/>
    <col min="7719" max="7719" width="10.77734375" style="52" customWidth="1"/>
    <col min="7720" max="7721" width="13.6640625" style="52" customWidth="1"/>
    <col min="7722" max="7722" width="13.88671875" style="52" bestFit="1" customWidth="1"/>
    <col min="7723" max="7723" width="10.77734375" style="52" bestFit="1" customWidth="1"/>
    <col min="7724" max="7725" width="13.6640625" style="52" customWidth="1"/>
    <col min="7726" max="7726" width="13.88671875" style="52" customWidth="1"/>
    <col min="7727" max="7727" width="10.77734375" style="52" customWidth="1"/>
    <col min="7728" max="7729" width="13.6640625" style="52" customWidth="1"/>
    <col min="7730" max="7730" width="13.88671875" style="52" customWidth="1"/>
    <col min="7731" max="7731" width="10.77734375" style="52" customWidth="1"/>
    <col min="7732" max="7733" width="13.6640625" style="52" customWidth="1"/>
    <col min="7734" max="7734" width="13.88671875" style="52" bestFit="1" customWidth="1"/>
    <col min="7735" max="7735" width="10.77734375" style="52" bestFit="1" customWidth="1"/>
    <col min="7736" max="7736" width="13.88671875" style="52" bestFit="1" customWidth="1"/>
    <col min="7737" max="7737" width="12" style="52" customWidth="1"/>
    <col min="7738" max="7738" width="12.44140625" style="52" bestFit="1" customWidth="1"/>
    <col min="7739" max="7936" width="8.88671875" style="52"/>
    <col min="7937" max="7939" width="1.109375" style="52" customWidth="1"/>
    <col min="7940" max="7940" width="5.88671875" style="52" bestFit="1" customWidth="1"/>
    <col min="7941" max="7941" width="40.109375" style="52" customWidth="1"/>
    <col min="7942" max="7947" width="0" style="52" hidden="1" customWidth="1"/>
    <col min="7948" max="7949" width="13.6640625" style="52" customWidth="1"/>
    <col min="7950" max="7950" width="13.88671875" style="52" bestFit="1" customWidth="1"/>
    <col min="7951" max="7951" width="10.77734375" style="52" bestFit="1" customWidth="1"/>
    <col min="7952" max="7953" width="13.6640625" style="52" customWidth="1"/>
    <col min="7954" max="7954" width="13.88671875" style="52" bestFit="1" customWidth="1"/>
    <col min="7955" max="7955" width="10.77734375" style="52" bestFit="1" customWidth="1"/>
    <col min="7956" max="7957" width="13.6640625" style="52" customWidth="1"/>
    <col min="7958" max="7958" width="13.88671875" style="52" bestFit="1" customWidth="1"/>
    <col min="7959" max="7959" width="10.77734375" style="52" bestFit="1" customWidth="1"/>
    <col min="7960" max="7961" width="13.6640625" style="52" customWidth="1"/>
    <col min="7962" max="7962" width="13.88671875" style="52" bestFit="1" customWidth="1"/>
    <col min="7963" max="7963" width="10.77734375" style="52" bestFit="1" customWidth="1"/>
    <col min="7964" max="7965" width="13.6640625" style="52" customWidth="1"/>
    <col min="7966" max="7966" width="13.88671875" style="52" bestFit="1" customWidth="1"/>
    <col min="7967" max="7967" width="10.77734375" style="52" bestFit="1" customWidth="1"/>
    <col min="7968" max="7969" width="13.6640625" style="52" customWidth="1"/>
    <col min="7970" max="7970" width="13.88671875" style="52" customWidth="1"/>
    <col min="7971" max="7971" width="10.77734375" style="52" customWidth="1"/>
    <col min="7972" max="7973" width="13.6640625" style="52" customWidth="1"/>
    <col min="7974" max="7974" width="13.88671875" style="52" customWidth="1"/>
    <col min="7975" max="7975" width="10.77734375" style="52" customWidth="1"/>
    <col min="7976" max="7977" width="13.6640625" style="52" customWidth="1"/>
    <col min="7978" max="7978" width="13.88671875" style="52" bestFit="1" customWidth="1"/>
    <col min="7979" max="7979" width="10.77734375" style="52" bestFit="1" customWidth="1"/>
    <col min="7980" max="7981" width="13.6640625" style="52" customWidth="1"/>
    <col min="7982" max="7982" width="13.88671875" style="52" customWidth="1"/>
    <col min="7983" max="7983" width="10.77734375" style="52" customWidth="1"/>
    <col min="7984" max="7985" width="13.6640625" style="52" customWidth="1"/>
    <col min="7986" max="7986" width="13.88671875" style="52" customWidth="1"/>
    <col min="7987" max="7987" width="10.77734375" style="52" customWidth="1"/>
    <col min="7988" max="7989" width="13.6640625" style="52" customWidth="1"/>
    <col min="7990" max="7990" width="13.88671875" style="52" bestFit="1" customWidth="1"/>
    <col min="7991" max="7991" width="10.77734375" style="52" bestFit="1" customWidth="1"/>
    <col min="7992" max="7992" width="13.88671875" style="52" bestFit="1" customWidth="1"/>
    <col min="7993" max="7993" width="12" style="52" customWidth="1"/>
    <col min="7994" max="7994" width="12.44140625" style="52" bestFit="1" customWidth="1"/>
    <col min="7995" max="8192" width="8.88671875" style="52"/>
    <col min="8193" max="8195" width="1.109375" style="52" customWidth="1"/>
    <col min="8196" max="8196" width="5.88671875" style="52" bestFit="1" customWidth="1"/>
    <col min="8197" max="8197" width="40.109375" style="52" customWidth="1"/>
    <col min="8198" max="8203" width="0" style="52" hidden="1" customWidth="1"/>
    <col min="8204" max="8205" width="13.6640625" style="52" customWidth="1"/>
    <col min="8206" max="8206" width="13.88671875" style="52" bestFit="1" customWidth="1"/>
    <col min="8207" max="8207" width="10.77734375" style="52" bestFit="1" customWidth="1"/>
    <col min="8208" max="8209" width="13.6640625" style="52" customWidth="1"/>
    <col min="8210" max="8210" width="13.88671875" style="52" bestFit="1" customWidth="1"/>
    <col min="8211" max="8211" width="10.77734375" style="52" bestFit="1" customWidth="1"/>
    <col min="8212" max="8213" width="13.6640625" style="52" customWidth="1"/>
    <col min="8214" max="8214" width="13.88671875" style="52" bestFit="1" customWidth="1"/>
    <col min="8215" max="8215" width="10.77734375" style="52" bestFit="1" customWidth="1"/>
    <col min="8216" max="8217" width="13.6640625" style="52" customWidth="1"/>
    <col min="8218" max="8218" width="13.88671875" style="52" bestFit="1" customWidth="1"/>
    <col min="8219" max="8219" width="10.77734375" style="52" bestFit="1" customWidth="1"/>
    <col min="8220" max="8221" width="13.6640625" style="52" customWidth="1"/>
    <col min="8222" max="8222" width="13.88671875" style="52" bestFit="1" customWidth="1"/>
    <col min="8223" max="8223" width="10.77734375" style="52" bestFit="1" customWidth="1"/>
    <col min="8224" max="8225" width="13.6640625" style="52" customWidth="1"/>
    <col min="8226" max="8226" width="13.88671875" style="52" customWidth="1"/>
    <col min="8227" max="8227" width="10.77734375" style="52" customWidth="1"/>
    <col min="8228" max="8229" width="13.6640625" style="52" customWidth="1"/>
    <col min="8230" max="8230" width="13.88671875" style="52" customWidth="1"/>
    <col min="8231" max="8231" width="10.77734375" style="52" customWidth="1"/>
    <col min="8232" max="8233" width="13.6640625" style="52" customWidth="1"/>
    <col min="8234" max="8234" width="13.88671875" style="52" bestFit="1" customWidth="1"/>
    <col min="8235" max="8235" width="10.77734375" style="52" bestFit="1" customWidth="1"/>
    <col min="8236" max="8237" width="13.6640625" style="52" customWidth="1"/>
    <col min="8238" max="8238" width="13.88671875" style="52" customWidth="1"/>
    <col min="8239" max="8239" width="10.77734375" style="52" customWidth="1"/>
    <col min="8240" max="8241" width="13.6640625" style="52" customWidth="1"/>
    <col min="8242" max="8242" width="13.88671875" style="52" customWidth="1"/>
    <col min="8243" max="8243" width="10.77734375" style="52" customWidth="1"/>
    <col min="8244" max="8245" width="13.6640625" style="52" customWidth="1"/>
    <col min="8246" max="8246" width="13.88671875" style="52" bestFit="1" customWidth="1"/>
    <col min="8247" max="8247" width="10.77734375" style="52" bestFit="1" customWidth="1"/>
    <col min="8248" max="8248" width="13.88671875" style="52" bestFit="1" customWidth="1"/>
    <col min="8249" max="8249" width="12" style="52" customWidth="1"/>
    <col min="8250" max="8250" width="12.44140625" style="52" bestFit="1" customWidth="1"/>
    <col min="8251" max="8448" width="8.88671875" style="52"/>
    <col min="8449" max="8451" width="1.109375" style="52" customWidth="1"/>
    <col min="8452" max="8452" width="5.88671875" style="52" bestFit="1" customWidth="1"/>
    <col min="8453" max="8453" width="40.109375" style="52" customWidth="1"/>
    <col min="8454" max="8459" width="0" style="52" hidden="1" customWidth="1"/>
    <col min="8460" max="8461" width="13.6640625" style="52" customWidth="1"/>
    <col min="8462" max="8462" width="13.88671875" style="52" bestFit="1" customWidth="1"/>
    <col min="8463" max="8463" width="10.77734375" style="52" bestFit="1" customWidth="1"/>
    <col min="8464" max="8465" width="13.6640625" style="52" customWidth="1"/>
    <col min="8466" max="8466" width="13.88671875" style="52" bestFit="1" customWidth="1"/>
    <col min="8467" max="8467" width="10.77734375" style="52" bestFit="1" customWidth="1"/>
    <col min="8468" max="8469" width="13.6640625" style="52" customWidth="1"/>
    <col min="8470" max="8470" width="13.88671875" style="52" bestFit="1" customWidth="1"/>
    <col min="8471" max="8471" width="10.77734375" style="52" bestFit="1" customWidth="1"/>
    <col min="8472" max="8473" width="13.6640625" style="52" customWidth="1"/>
    <col min="8474" max="8474" width="13.88671875" style="52" bestFit="1" customWidth="1"/>
    <col min="8475" max="8475" width="10.77734375" style="52" bestFit="1" customWidth="1"/>
    <col min="8476" max="8477" width="13.6640625" style="52" customWidth="1"/>
    <col min="8478" max="8478" width="13.88671875" style="52" bestFit="1" customWidth="1"/>
    <col min="8479" max="8479" width="10.77734375" style="52" bestFit="1" customWidth="1"/>
    <col min="8480" max="8481" width="13.6640625" style="52" customWidth="1"/>
    <col min="8482" max="8482" width="13.88671875" style="52" customWidth="1"/>
    <col min="8483" max="8483" width="10.77734375" style="52" customWidth="1"/>
    <col min="8484" max="8485" width="13.6640625" style="52" customWidth="1"/>
    <col min="8486" max="8486" width="13.88671875" style="52" customWidth="1"/>
    <col min="8487" max="8487" width="10.77734375" style="52" customWidth="1"/>
    <col min="8488" max="8489" width="13.6640625" style="52" customWidth="1"/>
    <col min="8490" max="8490" width="13.88671875" style="52" bestFit="1" customWidth="1"/>
    <col min="8491" max="8491" width="10.77734375" style="52" bestFit="1" customWidth="1"/>
    <col min="8492" max="8493" width="13.6640625" style="52" customWidth="1"/>
    <col min="8494" max="8494" width="13.88671875" style="52" customWidth="1"/>
    <col min="8495" max="8495" width="10.77734375" style="52" customWidth="1"/>
    <col min="8496" max="8497" width="13.6640625" style="52" customWidth="1"/>
    <col min="8498" max="8498" width="13.88671875" style="52" customWidth="1"/>
    <col min="8499" max="8499" width="10.77734375" style="52" customWidth="1"/>
    <col min="8500" max="8501" width="13.6640625" style="52" customWidth="1"/>
    <col min="8502" max="8502" width="13.88671875" style="52" bestFit="1" customWidth="1"/>
    <col min="8503" max="8503" width="10.77734375" style="52" bestFit="1" customWidth="1"/>
    <col min="8504" max="8504" width="13.88671875" style="52" bestFit="1" customWidth="1"/>
    <col min="8505" max="8505" width="12" style="52" customWidth="1"/>
    <col min="8506" max="8506" width="12.44140625" style="52" bestFit="1" customWidth="1"/>
    <col min="8507" max="8704" width="8.88671875" style="52"/>
    <col min="8705" max="8707" width="1.109375" style="52" customWidth="1"/>
    <col min="8708" max="8708" width="5.88671875" style="52" bestFit="1" customWidth="1"/>
    <col min="8709" max="8709" width="40.109375" style="52" customWidth="1"/>
    <col min="8710" max="8715" width="0" style="52" hidden="1" customWidth="1"/>
    <col min="8716" max="8717" width="13.6640625" style="52" customWidth="1"/>
    <col min="8718" max="8718" width="13.88671875" style="52" bestFit="1" customWidth="1"/>
    <col min="8719" max="8719" width="10.77734375" style="52" bestFit="1" customWidth="1"/>
    <col min="8720" max="8721" width="13.6640625" style="52" customWidth="1"/>
    <col min="8722" max="8722" width="13.88671875" style="52" bestFit="1" customWidth="1"/>
    <col min="8723" max="8723" width="10.77734375" style="52" bestFit="1" customWidth="1"/>
    <col min="8724" max="8725" width="13.6640625" style="52" customWidth="1"/>
    <col min="8726" max="8726" width="13.88671875" style="52" bestFit="1" customWidth="1"/>
    <col min="8727" max="8727" width="10.77734375" style="52" bestFit="1" customWidth="1"/>
    <col min="8728" max="8729" width="13.6640625" style="52" customWidth="1"/>
    <col min="8730" max="8730" width="13.88671875" style="52" bestFit="1" customWidth="1"/>
    <col min="8731" max="8731" width="10.77734375" style="52" bestFit="1" customWidth="1"/>
    <col min="8732" max="8733" width="13.6640625" style="52" customWidth="1"/>
    <col min="8734" max="8734" width="13.88671875" style="52" bestFit="1" customWidth="1"/>
    <col min="8735" max="8735" width="10.77734375" style="52" bestFit="1" customWidth="1"/>
    <col min="8736" max="8737" width="13.6640625" style="52" customWidth="1"/>
    <col min="8738" max="8738" width="13.88671875" style="52" customWidth="1"/>
    <col min="8739" max="8739" width="10.77734375" style="52" customWidth="1"/>
    <col min="8740" max="8741" width="13.6640625" style="52" customWidth="1"/>
    <col min="8742" max="8742" width="13.88671875" style="52" customWidth="1"/>
    <col min="8743" max="8743" width="10.77734375" style="52" customWidth="1"/>
    <col min="8744" max="8745" width="13.6640625" style="52" customWidth="1"/>
    <col min="8746" max="8746" width="13.88671875" style="52" bestFit="1" customWidth="1"/>
    <col min="8747" max="8747" width="10.77734375" style="52" bestFit="1" customWidth="1"/>
    <col min="8748" max="8749" width="13.6640625" style="52" customWidth="1"/>
    <col min="8750" max="8750" width="13.88671875" style="52" customWidth="1"/>
    <col min="8751" max="8751" width="10.77734375" style="52" customWidth="1"/>
    <col min="8752" max="8753" width="13.6640625" style="52" customWidth="1"/>
    <col min="8754" max="8754" width="13.88671875" style="52" customWidth="1"/>
    <col min="8755" max="8755" width="10.77734375" style="52" customWidth="1"/>
    <col min="8756" max="8757" width="13.6640625" style="52" customWidth="1"/>
    <col min="8758" max="8758" width="13.88671875" style="52" bestFit="1" customWidth="1"/>
    <col min="8759" max="8759" width="10.77734375" style="52" bestFit="1" customWidth="1"/>
    <col min="8760" max="8760" width="13.88671875" style="52" bestFit="1" customWidth="1"/>
    <col min="8761" max="8761" width="12" style="52" customWidth="1"/>
    <col min="8762" max="8762" width="12.44140625" style="52" bestFit="1" customWidth="1"/>
    <col min="8763" max="8960" width="8.88671875" style="52"/>
    <col min="8961" max="8963" width="1.109375" style="52" customWidth="1"/>
    <col min="8964" max="8964" width="5.88671875" style="52" bestFit="1" customWidth="1"/>
    <col min="8965" max="8965" width="40.109375" style="52" customWidth="1"/>
    <col min="8966" max="8971" width="0" style="52" hidden="1" customWidth="1"/>
    <col min="8972" max="8973" width="13.6640625" style="52" customWidth="1"/>
    <col min="8974" max="8974" width="13.88671875" style="52" bestFit="1" customWidth="1"/>
    <col min="8975" max="8975" width="10.77734375" style="52" bestFit="1" customWidth="1"/>
    <col min="8976" max="8977" width="13.6640625" style="52" customWidth="1"/>
    <col min="8978" max="8978" width="13.88671875" style="52" bestFit="1" customWidth="1"/>
    <col min="8979" max="8979" width="10.77734375" style="52" bestFit="1" customWidth="1"/>
    <col min="8980" max="8981" width="13.6640625" style="52" customWidth="1"/>
    <col min="8982" max="8982" width="13.88671875" style="52" bestFit="1" customWidth="1"/>
    <col min="8983" max="8983" width="10.77734375" style="52" bestFit="1" customWidth="1"/>
    <col min="8984" max="8985" width="13.6640625" style="52" customWidth="1"/>
    <col min="8986" max="8986" width="13.88671875" style="52" bestFit="1" customWidth="1"/>
    <col min="8987" max="8987" width="10.77734375" style="52" bestFit="1" customWidth="1"/>
    <col min="8988" max="8989" width="13.6640625" style="52" customWidth="1"/>
    <col min="8990" max="8990" width="13.88671875" style="52" bestFit="1" customWidth="1"/>
    <col min="8991" max="8991" width="10.77734375" style="52" bestFit="1" customWidth="1"/>
    <col min="8992" max="8993" width="13.6640625" style="52" customWidth="1"/>
    <col min="8994" max="8994" width="13.88671875" style="52" customWidth="1"/>
    <col min="8995" max="8995" width="10.77734375" style="52" customWidth="1"/>
    <col min="8996" max="8997" width="13.6640625" style="52" customWidth="1"/>
    <col min="8998" max="8998" width="13.88671875" style="52" customWidth="1"/>
    <col min="8999" max="8999" width="10.77734375" style="52" customWidth="1"/>
    <col min="9000" max="9001" width="13.6640625" style="52" customWidth="1"/>
    <col min="9002" max="9002" width="13.88671875" style="52" bestFit="1" customWidth="1"/>
    <col min="9003" max="9003" width="10.77734375" style="52" bestFit="1" customWidth="1"/>
    <col min="9004" max="9005" width="13.6640625" style="52" customWidth="1"/>
    <col min="9006" max="9006" width="13.88671875" style="52" customWidth="1"/>
    <col min="9007" max="9007" width="10.77734375" style="52" customWidth="1"/>
    <col min="9008" max="9009" width="13.6640625" style="52" customWidth="1"/>
    <col min="9010" max="9010" width="13.88671875" style="52" customWidth="1"/>
    <col min="9011" max="9011" width="10.77734375" style="52" customWidth="1"/>
    <col min="9012" max="9013" width="13.6640625" style="52" customWidth="1"/>
    <col min="9014" max="9014" width="13.88671875" style="52" bestFit="1" customWidth="1"/>
    <col min="9015" max="9015" width="10.77734375" style="52" bestFit="1" customWidth="1"/>
    <col min="9016" max="9016" width="13.88671875" style="52" bestFit="1" customWidth="1"/>
    <col min="9017" max="9017" width="12" style="52" customWidth="1"/>
    <col min="9018" max="9018" width="12.44140625" style="52" bestFit="1" customWidth="1"/>
    <col min="9019" max="9216" width="8.88671875" style="52"/>
    <col min="9217" max="9219" width="1.109375" style="52" customWidth="1"/>
    <col min="9220" max="9220" width="5.88671875" style="52" bestFit="1" customWidth="1"/>
    <col min="9221" max="9221" width="40.109375" style="52" customWidth="1"/>
    <col min="9222" max="9227" width="0" style="52" hidden="1" customWidth="1"/>
    <col min="9228" max="9229" width="13.6640625" style="52" customWidth="1"/>
    <col min="9230" max="9230" width="13.88671875" style="52" bestFit="1" customWidth="1"/>
    <col min="9231" max="9231" width="10.77734375" style="52" bestFit="1" customWidth="1"/>
    <col min="9232" max="9233" width="13.6640625" style="52" customWidth="1"/>
    <col min="9234" max="9234" width="13.88671875" style="52" bestFit="1" customWidth="1"/>
    <col min="9235" max="9235" width="10.77734375" style="52" bestFit="1" customWidth="1"/>
    <col min="9236" max="9237" width="13.6640625" style="52" customWidth="1"/>
    <col min="9238" max="9238" width="13.88671875" style="52" bestFit="1" customWidth="1"/>
    <col min="9239" max="9239" width="10.77734375" style="52" bestFit="1" customWidth="1"/>
    <col min="9240" max="9241" width="13.6640625" style="52" customWidth="1"/>
    <col min="9242" max="9242" width="13.88671875" style="52" bestFit="1" customWidth="1"/>
    <col min="9243" max="9243" width="10.77734375" style="52" bestFit="1" customWidth="1"/>
    <col min="9244" max="9245" width="13.6640625" style="52" customWidth="1"/>
    <col min="9246" max="9246" width="13.88671875" style="52" bestFit="1" customWidth="1"/>
    <col min="9247" max="9247" width="10.77734375" style="52" bestFit="1" customWidth="1"/>
    <col min="9248" max="9249" width="13.6640625" style="52" customWidth="1"/>
    <col min="9250" max="9250" width="13.88671875" style="52" customWidth="1"/>
    <col min="9251" max="9251" width="10.77734375" style="52" customWidth="1"/>
    <col min="9252" max="9253" width="13.6640625" style="52" customWidth="1"/>
    <col min="9254" max="9254" width="13.88671875" style="52" customWidth="1"/>
    <col min="9255" max="9255" width="10.77734375" style="52" customWidth="1"/>
    <col min="9256" max="9257" width="13.6640625" style="52" customWidth="1"/>
    <col min="9258" max="9258" width="13.88671875" style="52" bestFit="1" customWidth="1"/>
    <col min="9259" max="9259" width="10.77734375" style="52" bestFit="1" customWidth="1"/>
    <col min="9260" max="9261" width="13.6640625" style="52" customWidth="1"/>
    <col min="9262" max="9262" width="13.88671875" style="52" customWidth="1"/>
    <col min="9263" max="9263" width="10.77734375" style="52" customWidth="1"/>
    <col min="9264" max="9265" width="13.6640625" style="52" customWidth="1"/>
    <col min="9266" max="9266" width="13.88671875" style="52" customWidth="1"/>
    <col min="9267" max="9267" width="10.77734375" style="52" customWidth="1"/>
    <col min="9268" max="9269" width="13.6640625" style="52" customWidth="1"/>
    <col min="9270" max="9270" width="13.88671875" style="52" bestFit="1" customWidth="1"/>
    <col min="9271" max="9271" width="10.77734375" style="52" bestFit="1" customWidth="1"/>
    <col min="9272" max="9272" width="13.88671875" style="52" bestFit="1" customWidth="1"/>
    <col min="9273" max="9273" width="12" style="52" customWidth="1"/>
    <col min="9274" max="9274" width="12.44140625" style="52" bestFit="1" customWidth="1"/>
    <col min="9275" max="9472" width="8.88671875" style="52"/>
    <col min="9473" max="9475" width="1.109375" style="52" customWidth="1"/>
    <col min="9476" max="9476" width="5.88671875" style="52" bestFit="1" customWidth="1"/>
    <col min="9477" max="9477" width="40.109375" style="52" customWidth="1"/>
    <col min="9478" max="9483" width="0" style="52" hidden="1" customWidth="1"/>
    <col min="9484" max="9485" width="13.6640625" style="52" customWidth="1"/>
    <col min="9486" max="9486" width="13.88671875" style="52" bestFit="1" customWidth="1"/>
    <col min="9487" max="9487" width="10.77734375" style="52" bestFit="1" customWidth="1"/>
    <col min="9488" max="9489" width="13.6640625" style="52" customWidth="1"/>
    <col min="9490" max="9490" width="13.88671875" style="52" bestFit="1" customWidth="1"/>
    <col min="9491" max="9491" width="10.77734375" style="52" bestFit="1" customWidth="1"/>
    <col min="9492" max="9493" width="13.6640625" style="52" customWidth="1"/>
    <col min="9494" max="9494" width="13.88671875" style="52" bestFit="1" customWidth="1"/>
    <col min="9495" max="9495" width="10.77734375" style="52" bestFit="1" customWidth="1"/>
    <col min="9496" max="9497" width="13.6640625" style="52" customWidth="1"/>
    <col min="9498" max="9498" width="13.88671875" style="52" bestFit="1" customWidth="1"/>
    <col min="9499" max="9499" width="10.77734375" style="52" bestFit="1" customWidth="1"/>
    <col min="9500" max="9501" width="13.6640625" style="52" customWidth="1"/>
    <col min="9502" max="9502" width="13.88671875" style="52" bestFit="1" customWidth="1"/>
    <col min="9503" max="9503" width="10.77734375" style="52" bestFit="1" customWidth="1"/>
    <col min="9504" max="9505" width="13.6640625" style="52" customWidth="1"/>
    <col min="9506" max="9506" width="13.88671875" style="52" customWidth="1"/>
    <col min="9507" max="9507" width="10.77734375" style="52" customWidth="1"/>
    <col min="9508" max="9509" width="13.6640625" style="52" customWidth="1"/>
    <col min="9510" max="9510" width="13.88671875" style="52" customWidth="1"/>
    <col min="9511" max="9511" width="10.77734375" style="52" customWidth="1"/>
    <col min="9512" max="9513" width="13.6640625" style="52" customWidth="1"/>
    <col min="9514" max="9514" width="13.88671875" style="52" bestFit="1" customWidth="1"/>
    <col min="9515" max="9515" width="10.77734375" style="52" bestFit="1" customWidth="1"/>
    <col min="9516" max="9517" width="13.6640625" style="52" customWidth="1"/>
    <col min="9518" max="9518" width="13.88671875" style="52" customWidth="1"/>
    <col min="9519" max="9519" width="10.77734375" style="52" customWidth="1"/>
    <col min="9520" max="9521" width="13.6640625" style="52" customWidth="1"/>
    <col min="9522" max="9522" width="13.88671875" style="52" customWidth="1"/>
    <col min="9523" max="9523" width="10.77734375" style="52" customWidth="1"/>
    <col min="9524" max="9525" width="13.6640625" style="52" customWidth="1"/>
    <col min="9526" max="9526" width="13.88671875" style="52" bestFit="1" customWidth="1"/>
    <col min="9527" max="9527" width="10.77734375" style="52" bestFit="1" customWidth="1"/>
    <col min="9528" max="9528" width="13.88671875" style="52" bestFit="1" customWidth="1"/>
    <col min="9529" max="9529" width="12" style="52" customWidth="1"/>
    <col min="9530" max="9530" width="12.44140625" style="52" bestFit="1" customWidth="1"/>
    <col min="9531" max="9728" width="8.88671875" style="52"/>
    <col min="9729" max="9731" width="1.109375" style="52" customWidth="1"/>
    <col min="9732" max="9732" width="5.88671875" style="52" bestFit="1" customWidth="1"/>
    <col min="9733" max="9733" width="40.109375" style="52" customWidth="1"/>
    <col min="9734" max="9739" width="0" style="52" hidden="1" customWidth="1"/>
    <col min="9740" max="9741" width="13.6640625" style="52" customWidth="1"/>
    <col min="9742" max="9742" width="13.88671875" style="52" bestFit="1" customWidth="1"/>
    <col min="9743" max="9743" width="10.77734375" style="52" bestFit="1" customWidth="1"/>
    <col min="9744" max="9745" width="13.6640625" style="52" customWidth="1"/>
    <col min="9746" max="9746" width="13.88671875" style="52" bestFit="1" customWidth="1"/>
    <col min="9747" max="9747" width="10.77734375" style="52" bestFit="1" customWidth="1"/>
    <col min="9748" max="9749" width="13.6640625" style="52" customWidth="1"/>
    <col min="9750" max="9750" width="13.88671875" style="52" bestFit="1" customWidth="1"/>
    <col min="9751" max="9751" width="10.77734375" style="52" bestFit="1" customWidth="1"/>
    <col min="9752" max="9753" width="13.6640625" style="52" customWidth="1"/>
    <col min="9754" max="9754" width="13.88671875" style="52" bestFit="1" customWidth="1"/>
    <col min="9755" max="9755" width="10.77734375" style="52" bestFit="1" customWidth="1"/>
    <col min="9756" max="9757" width="13.6640625" style="52" customWidth="1"/>
    <col min="9758" max="9758" width="13.88671875" style="52" bestFit="1" customWidth="1"/>
    <col min="9759" max="9759" width="10.77734375" style="52" bestFit="1" customWidth="1"/>
    <col min="9760" max="9761" width="13.6640625" style="52" customWidth="1"/>
    <col min="9762" max="9762" width="13.88671875" style="52" customWidth="1"/>
    <col min="9763" max="9763" width="10.77734375" style="52" customWidth="1"/>
    <col min="9764" max="9765" width="13.6640625" style="52" customWidth="1"/>
    <col min="9766" max="9766" width="13.88671875" style="52" customWidth="1"/>
    <col min="9767" max="9767" width="10.77734375" style="52" customWidth="1"/>
    <col min="9768" max="9769" width="13.6640625" style="52" customWidth="1"/>
    <col min="9770" max="9770" width="13.88671875" style="52" bestFit="1" customWidth="1"/>
    <col min="9771" max="9771" width="10.77734375" style="52" bestFit="1" customWidth="1"/>
    <col min="9772" max="9773" width="13.6640625" style="52" customWidth="1"/>
    <col min="9774" max="9774" width="13.88671875" style="52" customWidth="1"/>
    <col min="9775" max="9775" width="10.77734375" style="52" customWidth="1"/>
    <col min="9776" max="9777" width="13.6640625" style="52" customWidth="1"/>
    <col min="9778" max="9778" width="13.88671875" style="52" customWidth="1"/>
    <col min="9779" max="9779" width="10.77734375" style="52" customWidth="1"/>
    <col min="9780" max="9781" width="13.6640625" style="52" customWidth="1"/>
    <col min="9782" max="9782" width="13.88671875" style="52" bestFit="1" customWidth="1"/>
    <col min="9783" max="9783" width="10.77734375" style="52" bestFit="1" customWidth="1"/>
    <col min="9784" max="9784" width="13.88671875" style="52" bestFit="1" customWidth="1"/>
    <col min="9785" max="9785" width="12" style="52" customWidth="1"/>
    <col min="9786" max="9786" width="12.44140625" style="52" bestFit="1" customWidth="1"/>
    <col min="9787" max="9984" width="8.88671875" style="52"/>
    <col min="9985" max="9987" width="1.109375" style="52" customWidth="1"/>
    <col min="9988" max="9988" width="5.88671875" style="52" bestFit="1" customWidth="1"/>
    <col min="9989" max="9989" width="40.109375" style="52" customWidth="1"/>
    <col min="9990" max="9995" width="0" style="52" hidden="1" customWidth="1"/>
    <col min="9996" max="9997" width="13.6640625" style="52" customWidth="1"/>
    <col min="9998" max="9998" width="13.88671875" style="52" bestFit="1" customWidth="1"/>
    <col min="9999" max="9999" width="10.77734375" style="52" bestFit="1" customWidth="1"/>
    <col min="10000" max="10001" width="13.6640625" style="52" customWidth="1"/>
    <col min="10002" max="10002" width="13.88671875" style="52" bestFit="1" customWidth="1"/>
    <col min="10003" max="10003" width="10.77734375" style="52" bestFit="1" customWidth="1"/>
    <col min="10004" max="10005" width="13.6640625" style="52" customWidth="1"/>
    <col min="10006" max="10006" width="13.88671875" style="52" bestFit="1" customWidth="1"/>
    <col min="10007" max="10007" width="10.77734375" style="52" bestFit="1" customWidth="1"/>
    <col min="10008" max="10009" width="13.6640625" style="52" customWidth="1"/>
    <col min="10010" max="10010" width="13.88671875" style="52" bestFit="1" customWidth="1"/>
    <col min="10011" max="10011" width="10.77734375" style="52" bestFit="1" customWidth="1"/>
    <col min="10012" max="10013" width="13.6640625" style="52" customWidth="1"/>
    <col min="10014" max="10014" width="13.88671875" style="52" bestFit="1" customWidth="1"/>
    <col min="10015" max="10015" width="10.77734375" style="52" bestFit="1" customWidth="1"/>
    <col min="10016" max="10017" width="13.6640625" style="52" customWidth="1"/>
    <col min="10018" max="10018" width="13.88671875" style="52" customWidth="1"/>
    <col min="10019" max="10019" width="10.77734375" style="52" customWidth="1"/>
    <col min="10020" max="10021" width="13.6640625" style="52" customWidth="1"/>
    <col min="10022" max="10022" width="13.88671875" style="52" customWidth="1"/>
    <col min="10023" max="10023" width="10.77734375" style="52" customWidth="1"/>
    <col min="10024" max="10025" width="13.6640625" style="52" customWidth="1"/>
    <col min="10026" max="10026" width="13.88671875" style="52" bestFit="1" customWidth="1"/>
    <col min="10027" max="10027" width="10.77734375" style="52" bestFit="1" customWidth="1"/>
    <col min="10028" max="10029" width="13.6640625" style="52" customWidth="1"/>
    <col min="10030" max="10030" width="13.88671875" style="52" customWidth="1"/>
    <col min="10031" max="10031" width="10.77734375" style="52" customWidth="1"/>
    <col min="10032" max="10033" width="13.6640625" style="52" customWidth="1"/>
    <col min="10034" max="10034" width="13.88671875" style="52" customWidth="1"/>
    <col min="10035" max="10035" width="10.77734375" style="52" customWidth="1"/>
    <col min="10036" max="10037" width="13.6640625" style="52" customWidth="1"/>
    <col min="10038" max="10038" width="13.88671875" style="52" bestFit="1" customWidth="1"/>
    <col min="10039" max="10039" width="10.77734375" style="52" bestFit="1" customWidth="1"/>
    <col min="10040" max="10040" width="13.88671875" style="52" bestFit="1" customWidth="1"/>
    <col min="10041" max="10041" width="12" style="52" customWidth="1"/>
    <col min="10042" max="10042" width="12.44140625" style="52" bestFit="1" customWidth="1"/>
    <col min="10043" max="10240" width="8.88671875" style="52"/>
    <col min="10241" max="10243" width="1.109375" style="52" customWidth="1"/>
    <col min="10244" max="10244" width="5.88671875" style="52" bestFit="1" customWidth="1"/>
    <col min="10245" max="10245" width="40.109375" style="52" customWidth="1"/>
    <col min="10246" max="10251" width="0" style="52" hidden="1" customWidth="1"/>
    <col min="10252" max="10253" width="13.6640625" style="52" customWidth="1"/>
    <col min="10254" max="10254" width="13.88671875" style="52" bestFit="1" customWidth="1"/>
    <col min="10255" max="10255" width="10.77734375" style="52" bestFit="1" customWidth="1"/>
    <col min="10256" max="10257" width="13.6640625" style="52" customWidth="1"/>
    <col min="10258" max="10258" width="13.88671875" style="52" bestFit="1" customWidth="1"/>
    <col min="10259" max="10259" width="10.77734375" style="52" bestFit="1" customWidth="1"/>
    <col min="10260" max="10261" width="13.6640625" style="52" customWidth="1"/>
    <col min="10262" max="10262" width="13.88671875" style="52" bestFit="1" customWidth="1"/>
    <col min="10263" max="10263" width="10.77734375" style="52" bestFit="1" customWidth="1"/>
    <col min="10264" max="10265" width="13.6640625" style="52" customWidth="1"/>
    <col min="10266" max="10266" width="13.88671875" style="52" bestFit="1" customWidth="1"/>
    <col min="10267" max="10267" width="10.77734375" style="52" bestFit="1" customWidth="1"/>
    <col min="10268" max="10269" width="13.6640625" style="52" customWidth="1"/>
    <col min="10270" max="10270" width="13.88671875" style="52" bestFit="1" customWidth="1"/>
    <col min="10271" max="10271" width="10.77734375" style="52" bestFit="1" customWidth="1"/>
    <col min="10272" max="10273" width="13.6640625" style="52" customWidth="1"/>
    <col min="10274" max="10274" width="13.88671875" style="52" customWidth="1"/>
    <col min="10275" max="10275" width="10.77734375" style="52" customWidth="1"/>
    <col min="10276" max="10277" width="13.6640625" style="52" customWidth="1"/>
    <col min="10278" max="10278" width="13.88671875" style="52" customWidth="1"/>
    <col min="10279" max="10279" width="10.77734375" style="52" customWidth="1"/>
    <col min="10280" max="10281" width="13.6640625" style="52" customWidth="1"/>
    <col min="10282" max="10282" width="13.88671875" style="52" bestFit="1" customWidth="1"/>
    <col min="10283" max="10283" width="10.77734375" style="52" bestFit="1" customWidth="1"/>
    <col min="10284" max="10285" width="13.6640625" style="52" customWidth="1"/>
    <col min="10286" max="10286" width="13.88671875" style="52" customWidth="1"/>
    <col min="10287" max="10287" width="10.77734375" style="52" customWidth="1"/>
    <col min="10288" max="10289" width="13.6640625" style="52" customWidth="1"/>
    <col min="10290" max="10290" width="13.88671875" style="52" customWidth="1"/>
    <col min="10291" max="10291" width="10.77734375" style="52" customWidth="1"/>
    <col min="10292" max="10293" width="13.6640625" style="52" customWidth="1"/>
    <col min="10294" max="10294" width="13.88671875" style="52" bestFit="1" customWidth="1"/>
    <col min="10295" max="10295" width="10.77734375" style="52" bestFit="1" customWidth="1"/>
    <col min="10296" max="10296" width="13.88671875" style="52" bestFit="1" customWidth="1"/>
    <col min="10297" max="10297" width="12" style="52" customWidth="1"/>
    <col min="10298" max="10298" width="12.44140625" style="52" bestFit="1" customWidth="1"/>
    <col min="10299" max="10496" width="8.88671875" style="52"/>
    <col min="10497" max="10499" width="1.109375" style="52" customWidth="1"/>
    <col min="10500" max="10500" width="5.88671875" style="52" bestFit="1" customWidth="1"/>
    <col min="10501" max="10501" width="40.109375" style="52" customWidth="1"/>
    <col min="10502" max="10507" width="0" style="52" hidden="1" customWidth="1"/>
    <col min="10508" max="10509" width="13.6640625" style="52" customWidth="1"/>
    <col min="10510" max="10510" width="13.88671875" style="52" bestFit="1" customWidth="1"/>
    <col min="10511" max="10511" width="10.77734375" style="52" bestFit="1" customWidth="1"/>
    <col min="10512" max="10513" width="13.6640625" style="52" customWidth="1"/>
    <col min="10514" max="10514" width="13.88671875" style="52" bestFit="1" customWidth="1"/>
    <col min="10515" max="10515" width="10.77734375" style="52" bestFit="1" customWidth="1"/>
    <col min="10516" max="10517" width="13.6640625" style="52" customWidth="1"/>
    <col min="10518" max="10518" width="13.88671875" style="52" bestFit="1" customWidth="1"/>
    <col min="10519" max="10519" width="10.77734375" style="52" bestFit="1" customWidth="1"/>
    <col min="10520" max="10521" width="13.6640625" style="52" customWidth="1"/>
    <col min="10522" max="10522" width="13.88671875" style="52" bestFit="1" customWidth="1"/>
    <col min="10523" max="10523" width="10.77734375" style="52" bestFit="1" customWidth="1"/>
    <col min="10524" max="10525" width="13.6640625" style="52" customWidth="1"/>
    <col min="10526" max="10526" width="13.88671875" style="52" bestFit="1" customWidth="1"/>
    <col min="10527" max="10527" width="10.77734375" style="52" bestFit="1" customWidth="1"/>
    <col min="10528" max="10529" width="13.6640625" style="52" customWidth="1"/>
    <col min="10530" max="10530" width="13.88671875" style="52" customWidth="1"/>
    <col min="10531" max="10531" width="10.77734375" style="52" customWidth="1"/>
    <col min="10532" max="10533" width="13.6640625" style="52" customWidth="1"/>
    <col min="10534" max="10534" width="13.88671875" style="52" customWidth="1"/>
    <col min="10535" max="10535" width="10.77734375" style="52" customWidth="1"/>
    <col min="10536" max="10537" width="13.6640625" style="52" customWidth="1"/>
    <col min="10538" max="10538" width="13.88671875" style="52" bestFit="1" customWidth="1"/>
    <col min="10539" max="10539" width="10.77734375" style="52" bestFit="1" customWidth="1"/>
    <col min="10540" max="10541" width="13.6640625" style="52" customWidth="1"/>
    <col min="10542" max="10542" width="13.88671875" style="52" customWidth="1"/>
    <col min="10543" max="10543" width="10.77734375" style="52" customWidth="1"/>
    <col min="10544" max="10545" width="13.6640625" style="52" customWidth="1"/>
    <col min="10546" max="10546" width="13.88671875" style="52" customWidth="1"/>
    <col min="10547" max="10547" width="10.77734375" style="52" customWidth="1"/>
    <col min="10548" max="10549" width="13.6640625" style="52" customWidth="1"/>
    <col min="10550" max="10550" width="13.88671875" style="52" bestFit="1" customWidth="1"/>
    <col min="10551" max="10551" width="10.77734375" style="52" bestFit="1" customWidth="1"/>
    <col min="10552" max="10552" width="13.88671875" style="52" bestFit="1" customWidth="1"/>
    <col min="10553" max="10553" width="12" style="52" customWidth="1"/>
    <col min="10554" max="10554" width="12.44140625" style="52" bestFit="1" customWidth="1"/>
    <col min="10555" max="10752" width="8.88671875" style="52"/>
    <col min="10753" max="10755" width="1.109375" style="52" customWidth="1"/>
    <col min="10756" max="10756" width="5.88671875" style="52" bestFit="1" customWidth="1"/>
    <col min="10757" max="10757" width="40.109375" style="52" customWidth="1"/>
    <col min="10758" max="10763" width="0" style="52" hidden="1" customWidth="1"/>
    <col min="10764" max="10765" width="13.6640625" style="52" customWidth="1"/>
    <col min="10766" max="10766" width="13.88671875" style="52" bestFit="1" customWidth="1"/>
    <col min="10767" max="10767" width="10.77734375" style="52" bestFit="1" customWidth="1"/>
    <col min="10768" max="10769" width="13.6640625" style="52" customWidth="1"/>
    <col min="10770" max="10770" width="13.88671875" style="52" bestFit="1" customWidth="1"/>
    <col min="10771" max="10771" width="10.77734375" style="52" bestFit="1" customWidth="1"/>
    <col min="10772" max="10773" width="13.6640625" style="52" customWidth="1"/>
    <col min="10774" max="10774" width="13.88671875" style="52" bestFit="1" customWidth="1"/>
    <col min="10775" max="10775" width="10.77734375" style="52" bestFit="1" customWidth="1"/>
    <col min="10776" max="10777" width="13.6640625" style="52" customWidth="1"/>
    <col min="10778" max="10778" width="13.88671875" style="52" bestFit="1" customWidth="1"/>
    <col min="10779" max="10779" width="10.77734375" style="52" bestFit="1" customWidth="1"/>
    <col min="10780" max="10781" width="13.6640625" style="52" customWidth="1"/>
    <col min="10782" max="10782" width="13.88671875" style="52" bestFit="1" customWidth="1"/>
    <col min="10783" max="10783" width="10.77734375" style="52" bestFit="1" customWidth="1"/>
    <col min="10784" max="10785" width="13.6640625" style="52" customWidth="1"/>
    <col min="10786" max="10786" width="13.88671875" style="52" customWidth="1"/>
    <col min="10787" max="10787" width="10.77734375" style="52" customWidth="1"/>
    <col min="10788" max="10789" width="13.6640625" style="52" customWidth="1"/>
    <col min="10790" max="10790" width="13.88671875" style="52" customWidth="1"/>
    <col min="10791" max="10791" width="10.77734375" style="52" customWidth="1"/>
    <col min="10792" max="10793" width="13.6640625" style="52" customWidth="1"/>
    <col min="10794" max="10794" width="13.88671875" style="52" bestFit="1" customWidth="1"/>
    <col min="10795" max="10795" width="10.77734375" style="52" bestFit="1" customWidth="1"/>
    <col min="10796" max="10797" width="13.6640625" style="52" customWidth="1"/>
    <col min="10798" max="10798" width="13.88671875" style="52" customWidth="1"/>
    <col min="10799" max="10799" width="10.77734375" style="52" customWidth="1"/>
    <col min="10800" max="10801" width="13.6640625" style="52" customWidth="1"/>
    <col min="10802" max="10802" width="13.88671875" style="52" customWidth="1"/>
    <col min="10803" max="10803" width="10.77734375" style="52" customWidth="1"/>
    <col min="10804" max="10805" width="13.6640625" style="52" customWidth="1"/>
    <col min="10806" max="10806" width="13.88671875" style="52" bestFit="1" customWidth="1"/>
    <col min="10807" max="10807" width="10.77734375" style="52" bestFit="1" customWidth="1"/>
    <col min="10808" max="10808" width="13.88671875" style="52" bestFit="1" customWidth="1"/>
    <col min="10809" max="10809" width="12" style="52" customWidth="1"/>
    <col min="10810" max="10810" width="12.44140625" style="52" bestFit="1" customWidth="1"/>
    <col min="10811" max="11008" width="8.88671875" style="52"/>
    <col min="11009" max="11011" width="1.109375" style="52" customWidth="1"/>
    <col min="11012" max="11012" width="5.88671875" style="52" bestFit="1" customWidth="1"/>
    <col min="11013" max="11013" width="40.109375" style="52" customWidth="1"/>
    <col min="11014" max="11019" width="0" style="52" hidden="1" customWidth="1"/>
    <col min="11020" max="11021" width="13.6640625" style="52" customWidth="1"/>
    <col min="11022" max="11022" width="13.88671875" style="52" bestFit="1" customWidth="1"/>
    <col min="11023" max="11023" width="10.77734375" style="52" bestFit="1" customWidth="1"/>
    <col min="11024" max="11025" width="13.6640625" style="52" customWidth="1"/>
    <col min="11026" max="11026" width="13.88671875" style="52" bestFit="1" customWidth="1"/>
    <col min="11027" max="11027" width="10.77734375" style="52" bestFit="1" customWidth="1"/>
    <col min="11028" max="11029" width="13.6640625" style="52" customWidth="1"/>
    <col min="11030" max="11030" width="13.88671875" style="52" bestFit="1" customWidth="1"/>
    <col min="11031" max="11031" width="10.77734375" style="52" bestFit="1" customWidth="1"/>
    <col min="11032" max="11033" width="13.6640625" style="52" customWidth="1"/>
    <col min="11034" max="11034" width="13.88671875" style="52" bestFit="1" customWidth="1"/>
    <col min="11035" max="11035" width="10.77734375" style="52" bestFit="1" customWidth="1"/>
    <col min="11036" max="11037" width="13.6640625" style="52" customWidth="1"/>
    <col min="11038" max="11038" width="13.88671875" style="52" bestFit="1" customWidth="1"/>
    <col min="11039" max="11039" width="10.77734375" style="52" bestFit="1" customWidth="1"/>
    <col min="11040" max="11041" width="13.6640625" style="52" customWidth="1"/>
    <col min="11042" max="11042" width="13.88671875" style="52" customWidth="1"/>
    <col min="11043" max="11043" width="10.77734375" style="52" customWidth="1"/>
    <col min="11044" max="11045" width="13.6640625" style="52" customWidth="1"/>
    <col min="11046" max="11046" width="13.88671875" style="52" customWidth="1"/>
    <col min="11047" max="11047" width="10.77734375" style="52" customWidth="1"/>
    <col min="11048" max="11049" width="13.6640625" style="52" customWidth="1"/>
    <col min="11050" max="11050" width="13.88671875" style="52" bestFit="1" customWidth="1"/>
    <col min="11051" max="11051" width="10.77734375" style="52" bestFit="1" customWidth="1"/>
    <col min="11052" max="11053" width="13.6640625" style="52" customWidth="1"/>
    <col min="11054" max="11054" width="13.88671875" style="52" customWidth="1"/>
    <col min="11055" max="11055" width="10.77734375" style="52" customWidth="1"/>
    <col min="11056" max="11057" width="13.6640625" style="52" customWidth="1"/>
    <col min="11058" max="11058" width="13.88671875" style="52" customWidth="1"/>
    <col min="11059" max="11059" width="10.77734375" style="52" customWidth="1"/>
    <col min="11060" max="11061" width="13.6640625" style="52" customWidth="1"/>
    <col min="11062" max="11062" width="13.88671875" style="52" bestFit="1" customWidth="1"/>
    <col min="11063" max="11063" width="10.77734375" style="52" bestFit="1" customWidth="1"/>
    <col min="11064" max="11064" width="13.88671875" style="52" bestFit="1" customWidth="1"/>
    <col min="11065" max="11065" width="12" style="52" customWidth="1"/>
    <col min="11066" max="11066" width="12.44140625" style="52" bestFit="1" customWidth="1"/>
    <col min="11067" max="11264" width="8.88671875" style="52"/>
    <col min="11265" max="11267" width="1.109375" style="52" customWidth="1"/>
    <col min="11268" max="11268" width="5.88671875" style="52" bestFit="1" customWidth="1"/>
    <col min="11269" max="11269" width="40.109375" style="52" customWidth="1"/>
    <col min="11270" max="11275" width="0" style="52" hidden="1" customWidth="1"/>
    <col min="11276" max="11277" width="13.6640625" style="52" customWidth="1"/>
    <col min="11278" max="11278" width="13.88671875" style="52" bestFit="1" customWidth="1"/>
    <col min="11279" max="11279" width="10.77734375" style="52" bestFit="1" customWidth="1"/>
    <col min="11280" max="11281" width="13.6640625" style="52" customWidth="1"/>
    <col min="11282" max="11282" width="13.88671875" style="52" bestFit="1" customWidth="1"/>
    <col min="11283" max="11283" width="10.77734375" style="52" bestFit="1" customWidth="1"/>
    <col min="11284" max="11285" width="13.6640625" style="52" customWidth="1"/>
    <col min="11286" max="11286" width="13.88671875" style="52" bestFit="1" customWidth="1"/>
    <col min="11287" max="11287" width="10.77734375" style="52" bestFit="1" customWidth="1"/>
    <col min="11288" max="11289" width="13.6640625" style="52" customWidth="1"/>
    <col min="11290" max="11290" width="13.88671875" style="52" bestFit="1" customWidth="1"/>
    <col min="11291" max="11291" width="10.77734375" style="52" bestFit="1" customWidth="1"/>
    <col min="11292" max="11293" width="13.6640625" style="52" customWidth="1"/>
    <col min="11294" max="11294" width="13.88671875" style="52" bestFit="1" customWidth="1"/>
    <col min="11295" max="11295" width="10.77734375" style="52" bestFit="1" customWidth="1"/>
    <col min="11296" max="11297" width="13.6640625" style="52" customWidth="1"/>
    <col min="11298" max="11298" width="13.88671875" style="52" customWidth="1"/>
    <col min="11299" max="11299" width="10.77734375" style="52" customWidth="1"/>
    <col min="11300" max="11301" width="13.6640625" style="52" customWidth="1"/>
    <col min="11302" max="11302" width="13.88671875" style="52" customWidth="1"/>
    <col min="11303" max="11303" width="10.77734375" style="52" customWidth="1"/>
    <col min="11304" max="11305" width="13.6640625" style="52" customWidth="1"/>
    <col min="11306" max="11306" width="13.88671875" style="52" bestFit="1" customWidth="1"/>
    <col min="11307" max="11307" width="10.77734375" style="52" bestFit="1" customWidth="1"/>
    <col min="11308" max="11309" width="13.6640625" style="52" customWidth="1"/>
    <col min="11310" max="11310" width="13.88671875" style="52" customWidth="1"/>
    <col min="11311" max="11311" width="10.77734375" style="52" customWidth="1"/>
    <col min="11312" max="11313" width="13.6640625" style="52" customWidth="1"/>
    <col min="11314" max="11314" width="13.88671875" style="52" customWidth="1"/>
    <col min="11315" max="11315" width="10.77734375" style="52" customWidth="1"/>
    <col min="11316" max="11317" width="13.6640625" style="52" customWidth="1"/>
    <col min="11318" max="11318" width="13.88671875" style="52" bestFit="1" customWidth="1"/>
    <col min="11319" max="11319" width="10.77734375" style="52" bestFit="1" customWidth="1"/>
    <col min="11320" max="11320" width="13.88671875" style="52" bestFit="1" customWidth="1"/>
    <col min="11321" max="11321" width="12" style="52" customWidth="1"/>
    <col min="11322" max="11322" width="12.44140625" style="52" bestFit="1" customWidth="1"/>
    <col min="11323" max="11520" width="8.88671875" style="52"/>
    <col min="11521" max="11523" width="1.109375" style="52" customWidth="1"/>
    <col min="11524" max="11524" width="5.88671875" style="52" bestFit="1" customWidth="1"/>
    <col min="11525" max="11525" width="40.109375" style="52" customWidth="1"/>
    <col min="11526" max="11531" width="0" style="52" hidden="1" customWidth="1"/>
    <col min="11532" max="11533" width="13.6640625" style="52" customWidth="1"/>
    <col min="11534" max="11534" width="13.88671875" style="52" bestFit="1" customWidth="1"/>
    <col min="11535" max="11535" width="10.77734375" style="52" bestFit="1" customWidth="1"/>
    <col min="11536" max="11537" width="13.6640625" style="52" customWidth="1"/>
    <col min="11538" max="11538" width="13.88671875" style="52" bestFit="1" customWidth="1"/>
    <col min="11539" max="11539" width="10.77734375" style="52" bestFit="1" customWidth="1"/>
    <col min="11540" max="11541" width="13.6640625" style="52" customWidth="1"/>
    <col min="11542" max="11542" width="13.88671875" style="52" bestFit="1" customWidth="1"/>
    <col min="11543" max="11543" width="10.77734375" style="52" bestFit="1" customWidth="1"/>
    <col min="11544" max="11545" width="13.6640625" style="52" customWidth="1"/>
    <col min="11546" max="11546" width="13.88671875" style="52" bestFit="1" customWidth="1"/>
    <col min="11547" max="11547" width="10.77734375" style="52" bestFit="1" customWidth="1"/>
    <col min="11548" max="11549" width="13.6640625" style="52" customWidth="1"/>
    <col min="11550" max="11550" width="13.88671875" style="52" bestFit="1" customWidth="1"/>
    <col min="11551" max="11551" width="10.77734375" style="52" bestFit="1" customWidth="1"/>
    <col min="11552" max="11553" width="13.6640625" style="52" customWidth="1"/>
    <col min="11554" max="11554" width="13.88671875" style="52" customWidth="1"/>
    <col min="11555" max="11555" width="10.77734375" style="52" customWidth="1"/>
    <col min="11556" max="11557" width="13.6640625" style="52" customWidth="1"/>
    <col min="11558" max="11558" width="13.88671875" style="52" customWidth="1"/>
    <col min="11559" max="11559" width="10.77734375" style="52" customWidth="1"/>
    <col min="11560" max="11561" width="13.6640625" style="52" customWidth="1"/>
    <col min="11562" max="11562" width="13.88671875" style="52" bestFit="1" customWidth="1"/>
    <col min="11563" max="11563" width="10.77734375" style="52" bestFit="1" customWidth="1"/>
    <col min="11564" max="11565" width="13.6640625" style="52" customWidth="1"/>
    <col min="11566" max="11566" width="13.88671875" style="52" customWidth="1"/>
    <col min="11567" max="11567" width="10.77734375" style="52" customWidth="1"/>
    <col min="11568" max="11569" width="13.6640625" style="52" customWidth="1"/>
    <col min="11570" max="11570" width="13.88671875" style="52" customWidth="1"/>
    <col min="11571" max="11571" width="10.77734375" style="52" customWidth="1"/>
    <col min="11572" max="11573" width="13.6640625" style="52" customWidth="1"/>
    <col min="11574" max="11574" width="13.88671875" style="52" bestFit="1" customWidth="1"/>
    <col min="11575" max="11575" width="10.77734375" style="52" bestFit="1" customWidth="1"/>
    <col min="11576" max="11576" width="13.88671875" style="52" bestFit="1" customWidth="1"/>
    <col min="11577" max="11577" width="12" style="52" customWidth="1"/>
    <col min="11578" max="11578" width="12.44140625" style="52" bestFit="1" customWidth="1"/>
    <col min="11579" max="11776" width="8.88671875" style="52"/>
    <col min="11777" max="11779" width="1.109375" style="52" customWidth="1"/>
    <col min="11780" max="11780" width="5.88671875" style="52" bestFit="1" customWidth="1"/>
    <col min="11781" max="11781" width="40.109375" style="52" customWidth="1"/>
    <col min="11782" max="11787" width="0" style="52" hidden="1" customWidth="1"/>
    <col min="11788" max="11789" width="13.6640625" style="52" customWidth="1"/>
    <col min="11790" max="11790" width="13.88671875" style="52" bestFit="1" customWidth="1"/>
    <col min="11791" max="11791" width="10.77734375" style="52" bestFit="1" customWidth="1"/>
    <col min="11792" max="11793" width="13.6640625" style="52" customWidth="1"/>
    <col min="11794" max="11794" width="13.88671875" style="52" bestFit="1" customWidth="1"/>
    <col min="11795" max="11795" width="10.77734375" style="52" bestFit="1" customWidth="1"/>
    <col min="11796" max="11797" width="13.6640625" style="52" customWidth="1"/>
    <col min="11798" max="11798" width="13.88671875" style="52" bestFit="1" customWidth="1"/>
    <col min="11799" max="11799" width="10.77734375" style="52" bestFit="1" customWidth="1"/>
    <col min="11800" max="11801" width="13.6640625" style="52" customWidth="1"/>
    <col min="11802" max="11802" width="13.88671875" style="52" bestFit="1" customWidth="1"/>
    <col min="11803" max="11803" width="10.77734375" style="52" bestFit="1" customWidth="1"/>
    <col min="11804" max="11805" width="13.6640625" style="52" customWidth="1"/>
    <col min="11806" max="11806" width="13.88671875" style="52" bestFit="1" customWidth="1"/>
    <col min="11807" max="11807" width="10.77734375" style="52" bestFit="1" customWidth="1"/>
    <col min="11808" max="11809" width="13.6640625" style="52" customWidth="1"/>
    <col min="11810" max="11810" width="13.88671875" style="52" customWidth="1"/>
    <col min="11811" max="11811" width="10.77734375" style="52" customWidth="1"/>
    <col min="11812" max="11813" width="13.6640625" style="52" customWidth="1"/>
    <col min="11814" max="11814" width="13.88671875" style="52" customWidth="1"/>
    <col min="11815" max="11815" width="10.77734375" style="52" customWidth="1"/>
    <col min="11816" max="11817" width="13.6640625" style="52" customWidth="1"/>
    <col min="11818" max="11818" width="13.88671875" style="52" bestFit="1" customWidth="1"/>
    <col min="11819" max="11819" width="10.77734375" style="52" bestFit="1" customWidth="1"/>
    <col min="11820" max="11821" width="13.6640625" style="52" customWidth="1"/>
    <col min="11822" max="11822" width="13.88671875" style="52" customWidth="1"/>
    <col min="11823" max="11823" width="10.77734375" style="52" customWidth="1"/>
    <col min="11824" max="11825" width="13.6640625" style="52" customWidth="1"/>
    <col min="11826" max="11826" width="13.88671875" style="52" customWidth="1"/>
    <col min="11827" max="11827" width="10.77734375" style="52" customWidth="1"/>
    <col min="11828" max="11829" width="13.6640625" style="52" customWidth="1"/>
    <col min="11830" max="11830" width="13.88671875" style="52" bestFit="1" customWidth="1"/>
    <col min="11831" max="11831" width="10.77734375" style="52" bestFit="1" customWidth="1"/>
    <col min="11832" max="11832" width="13.88671875" style="52" bestFit="1" customWidth="1"/>
    <col min="11833" max="11833" width="12" style="52" customWidth="1"/>
    <col min="11834" max="11834" width="12.44140625" style="52" bestFit="1" customWidth="1"/>
    <col min="11835" max="12032" width="8.88671875" style="52"/>
    <col min="12033" max="12035" width="1.109375" style="52" customWidth="1"/>
    <col min="12036" max="12036" width="5.88671875" style="52" bestFit="1" customWidth="1"/>
    <col min="12037" max="12037" width="40.109375" style="52" customWidth="1"/>
    <col min="12038" max="12043" width="0" style="52" hidden="1" customWidth="1"/>
    <col min="12044" max="12045" width="13.6640625" style="52" customWidth="1"/>
    <col min="12046" max="12046" width="13.88671875" style="52" bestFit="1" customWidth="1"/>
    <col min="12047" max="12047" width="10.77734375" style="52" bestFit="1" customWidth="1"/>
    <col min="12048" max="12049" width="13.6640625" style="52" customWidth="1"/>
    <col min="12050" max="12050" width="13.88671875" style="52" bestFit="1" customWidth="1"/>
    <col min="12051" max="12051" width="10.77734375" style="52" bestFit="1" customWidth="1"/>
    <col min="12052" max="12053" width="13.6640625" style="52" customWidth="1"/>
    <col min="12054" max="12054" width="13.88671875" style="52" bestFit="1" customWidth="1"/>
    <col min="12055" max="12055" width="10.77734375" style="52" bestFit="1" customWidth="1"/>
    <col min="12056" max="12057" width="13.6640625" style="52" customWidth="1"/>
    <col min="12058" max="12058" width="13.88671875" style="52" bestFit="1" customWidth="1"/>
    <col min="12059" max="12059" width="10.77734375" style="52" bestFit="1" customWidth="1"/>
    <col min="12060" max="12061" width="13.6640625" style="52" customWidth="1"/>
    <col min="12062" max="12062" width="13.88671875" style="52" bestFit="1" customWidth="1"/>
    <col min="12063" max="12063" width="10.77734375" style="52" bestFit="1" customWidth="1"/>
    <col min="12064" max="12065" width="13.6640625" style="52" customWidth="1"/>
    <col min="12066" max="12066" width="13.88671875" style="52" customWidth="1"/>
    <col min="12067" max="12067" width="10.77734375" style="52" customWidth="1"/>
    <col min="12068" max="12069" width="13.6640625" style="52" customWidth="1"/>
    <col min="12070" max="12070" width="13.88671875" style="52" customWidth="1"/>
    <col min="12071" max="12071" width="10.77734375" style="52" customWidth="1"/>
    <col min="12072" max="12073" width="13.6640625" style="52" customWidth="1"/>
    <col min="12074" max="12074" width="13.88671875" style="52" bestFit="1" customWidth="1"/>
    <col min="12075" max="12075" width="10.77734375" style="52" bestFit="1" customWidth="1"/>
    <col min="12076" max="12077" width="13.6640625" style="52" customWidth="1"/>
    <col min="12078" max="12078" width="13.88671875" style="52" customWidth="1"/>
    <col min="12079" max="12079" width="10.77734375" style="52" customWidth="1"/>
    <col min="12080" max="12081" width="13.6640625" style="52" customWidth="1"/>
    <col min="12082" max="12082" width="13.88671875" style="52" customWidth="1"/>
    <col min="12083" max="12083" width="10.77734375" style="52" customWidth="1"/>
    <col min="12084" max="12085" width="13.6640625" style="52" customWidth="1"/>
    <col min="12086" max="12086" width="13.88671875" style="52" bestFit="1" customWidth="1"/>
    <col min="12087" max="12087" width="10.77734375" style="52" bestFit="1" customWidth="1"/>
    <col min="12088" max="12088" width="13.88671875" style="52" bestFit="1" customWidth="1"/>
    <col min="12089" max="12089" width="12" style="52" customWidth="1"/>
    <col min="12090" max="12090" width="12.44140625" style="52" bestFit="1" customWidth="1"/>
    <col min="12091" max="12288" width="8.88671875" style="52"/>
    <col min="12289" max="12291" width="1.109375" style="52" customWidth="1"/>
    <col min="12292" max="12292" width="5.88671875" style="52" bestFit="1" customWidth="1"/>
    <col min="12293" max="12293" width="40.109375" style="52" customWidth="1"/>
    <col min="12294" max="12299" width="0" style="52" hidden="1" customWidth="1"/>
    <col min="12300" max="12301" width="13.6640625" style="52" customWidth="1"/>
    <col min="12302" max="12302" width="13.88671875" style="52" bestFit="1" customWidth="1"/>
    <col min="12303" max="12303" width="10.77734375" style="52" bestFit="1" customWidth="1"/>
    <col min="12304" max="12305" width="13.6640625" style="52" customWidth="1"/>
    <col min="12306" max="12306" width="13.88671875" style="52" bestFit="1" customWidth="1"/>
    <col min="12307" max="12307" width="10.77734375" style="52" bestFit="1" customWidth="1"/>
    <col min="12308" max="12309" width="13.6640625" style="52" customWidth="1"/>
    <col min="12310" max="12310" width="13.88671875" style="52" bestFit="1" customWidth="1"/>
    <col min="12311" max="12311" width="10.77734375" style="52" bestFit="1" customWidth="1"/>
    <col min="12312" max="12313" width="13.6640625" style="52" customWidth="1"/>
    <col min="12314" max="12314" width="13.88671875" style="52" bestFit="1" customWidth="1"/>
    <col min="12315" max="12315" width="10.77734375" style="52" bestFit="1" customWidth="1"/>
    <col min="12316" max="12317" width="13.6640625" style="52" customWidth="1"/>
    <col min="12318" max="12318" width="13.88671875" style="52" bestFit="1" customWidth="1"/>
    <col min="12319" max="12319" width="10.77734375" style="52" bestFit="1" customWidth="1"/>
    <col min="12320" max="12321" width="13.6640625" style="52" customWidth="1"/>
    <col min="12322" max="12322" width="13.88671875" style="52" customWidth="1"/>
    <col min="12323" max="12323" width="10.77734375" style="52" customWidth="1"/>
    <col min="12324" max="12325" width="13.6640625" style="52" customWidth="1"/>
    <col min="12326" max="12326" width="13.88671875" style="52" customWidth="1"/>
    <col min="12327" max="12327" width="10.77734375" style="52" customWidth="1"/>
    <col min="12328" max="12329" width="13.6640625" style="52" customWidth="1"/>
    <col min="12330" max="12330" width="13.88671875" style="52" bestFit="1" customWidth="1"/>
    <col min="12331" max="12331" width="10.77734375" style="52" bestFit="1" customWidth="1"/>
    <col min="12332" max="12333" width="13.6640625" style="52" customWidth="1"/>
    <col min="12334" max="12334" width="13.88671875" style="52" customWidth="1"/>
    <col min="12335" max="12335" width="10.77734375" style="52" customWidth="1"/>
    <col min="12336" max="12337" width="13.6640625" style="52" customWidth="1"/>
    <col min="12338" max="12338" width="13.88671875" style="52" customWidth="1"/>
    <col min="12339" max="12339" width="10.77734375" style="52" customWidth="1"/>
    <col min="12340" max="12341" width="13.6640625" style="52" customWidth="1"/>
    <col min="12342" max="12342" width="13.88671875" style="52" bestFit="1" customWidth="1"/>
    <col min="12343" max="12343" width="10.77734375" style="52" bestFit="1" customWidth="1"/>
    <col min="12344" max="12344" width="13.88671875" style="52" bestFit="1" customWidth="1"/>
    <col min="12345" max="12345" width="12" style="52" customWidth="1"/>
    <col min="12346" max="12346" width="12.44140625" style="52" bestFit="1" customWidth="1"/>
    <col min="12347" max="12544" width="8.88671875" style="52"/>
    <col min="12545" max="12547" width="1.109375" style="52" customWidth="1"/>
    <col min="12548" max="12548" width="5.88671875" style="52" bestFit="1" customWidth="1"/>
    <col min="12549" max="12549" width="40.109375" style="52" customWidth="1"/>
    <col min="12550" max="12555" width="0" style="52" hidden="1" customWidth="1"/>
    <col min="12556" max="12557" width="13.6640625" style="52" customWidth="1"/>
    <col min="12558" max="12558" width="13.88671875" style="52" bestFit="1" customWidth="1"/>
    <col min="12559" max="12559" width="10.77734375" style="52" bestFit="1" customWidth="1"/>
    <col min="12560" max="12561" width="13.6640625" style="52" customWidth="1"/>
    <col min="12562" max="12562" width="13.88671875" style="52" bestFit="1" customWidth="1"/>
    <col min="12563" max="12563" width="10.77734375" style="52" bestFit="1" customWidth="1"/>
    <col min="12564" max="12565" width="13.6640625" style="52" customWidth="1"/>
    <col min="12566" max="12566" width="13.88671875" style="52" bestFit="1" customWidth="1"/>
    <col min="12567" max="12567" width="10.77734375" style="52" bestFit="1" customWidth="1"/>
    <col min="12568" max="12569" width="13.6640625" style="52" customWidth="1"/>
    <col min="12570" max="12570" width="13.88671875" style="52" bestFit="1" customWidth="1"/>
    <col min="12571" max="12571" width="10.77734375" style="52" bestFit="1" customWidth="1"/>
    <col min="12572" max="12573" width="13.6640625" style="52" customWidth="1"/>
    <col min="12574" max="12574" width="13.88671875" style="52" bestFit="1" customWidth="1"/>
    <col min="12575" max="12575" width="10.77734375" style="52" bestFit="1" customWidth="1"/>
    <col min="12576" max="12577" width="13.6640625" style="52" customWidth="1"/>
    <col min="12578" max="12578" width="13.88671875" style="52" customWidth="1"/>
    <col min="12579" max="12579" width="10.77734375" style="52" customWidth="1"/>
    <col min="12580" max="12581" width="13.6640625" style="52" customWidth="1"/>
    <col min="12582" max="12582" width="13.88671875" style="52" customWidth="1"/>
    <col min="12583" max="12583" width="10.77734375" style="52" customWidth="1"/>
    <col min="12584" max="12585" width="13.6640625" style="52" customWidth="1"/>
    <col min="12586" max="12586" width="13.88671875" style="52" bestFit="1" customWidth="1"/>
    <col min="12587" max="12587" width="10.77734375" style="52" bestFit="1" customWidth="1"/>
    <col min="12588" max="12589" width="13.6640625" style="52" customWidth="1"/>
    <col min="12590" max="12590" width="13.88671875" style="52" customWidth="1"/>
    <col min="12591" max="12591" width="10.77734375" style="52" customWidth="1"/>
    <col min="12592" max="12593" width="13.6640625" style="52" customWidth="1"/>
    <col min="12594" max="12594" width="13.88671875" style="52" customWidth="1"/>
    <col min="12595" max="12595" width="10.77734375" style="52" customWidth="1"/>
    <col min="12596" max="12597" width="13.6640625" style="52" customWidth="1"/>
    <col min="12598" max="12598" width="13.88671875" style="52" bestFit="1" customWidth="1"/>
    <col min="12599" max="12599" width="10.77734375" style="52" bestFit="1" customWidth="1"/>
    <col min="12600" max="12600" width="13.88671875" style="52" bestFit="1" customWidth="1"/>
    <col min="12601" max="12601" width="12" style="52" customWidth="1"/>
    <col min="12602" max="12602" width="12.44140625" style="52" bestFit="1" customWidth="1"/>
    <col min="12603" max="12800" width="8.88671875" style="52"/>
    <col min="12801" max="12803" width="1.109375" style="52" customWidth="1"/>
    <col min="12804" max="12804" width="5.88671875" style="52" bestFit="1" customWidth="1"/>
    <col min="12805" max="12805" width="40.109375" style="52" customWidth="1"/>
    <col min="12806" max="12811" width="0" style="52" hidden="1" customWidth="1"/>
    <col min="12812" max="12813" width="13.6640625" style="52" customWidth="1"/>
    <col min="12814" max="12814" width="13.88671875" style="52" bestFit="1" customWidth="1"/>
    <col min="12815" max="12815" width="10.77734375" style="52" bestFit="1" customWidth="1"/>
    <col min="12816" max="12817" width="13.6640625" style="52" customWidth="1"/>
    <col min="12818" max="12818" width="13.88671875" style="52" bestFit="1" customWidth="1"/>
    <col min="12819" max="12819" width="10.77734375" style="52" bestFit="1" customWidth="1"/>
    <col min="12820" max="12821" width="13.6640625" style="52" customWidth="1"/>
    <col min="12822" max="12822" width="13.88671875" style="52" bestFit="1" customWidth="1"/>
    <col min="12823" max="12823" width="10.77734375" style="52" bestFit="1" customWidth="1"/>
    <col min="12824" max="12825" width="13.6640625" style="52" customWidth="1"/>
    <col min="12826" max="12826" width="13.88671875" style="52" bestFit="1" customWidth="1"/>
    <col min="12827" max="12827" width="10.77734375" style="52" bestFit="1" customWidth="1"/>
    <col min="12828" max="12829" width="13.6640625" style="52" customWidth="1"/>
    <col min="12830" max="12830" width="13.88671875" style="52" bestFit="1" customWidth="1"/>
    <col min="12831" max="12831" width="10.77734375" style="52" bestFit="1" customWidth="1"/>
    <col min="12832" max="12833" width="13.6640625" style="52" customWidth="1"/>
    <col min="12834" max="12834" width="13.88671875" style="52" customWidth="1"/>
    <col min="12835" max="12835" width="10.77734375" style="52" customWidth="1"/>
    <col min="12836" max="12837" width="13.6640625" style="52" customWidth="1"/>
    <col min="12838" max="12838" width="13.88671875" style="52" customWidth="1"/>
    <col min="12839" max="12839" width="10.77734375" style="52" customWidth="1"/>
    <col min="12840" max="12841" width="13.6640625" style="52" customWidth="1"/>
    <col min="12842" max="12842" width="13.88671875" style="52" bestFit="1" customWidth="1"/>
    <col min="12843" max="12843" width="10.77734375" style="52" bestFit="1" customWidth="1"/>
    <col min="12844" max="12845" width="13.6640625" style="52" customWidth="1"/>
    <col min="12846" max="12846" width="13.88671875" style="52" customWidth="1"/>
    <col min="12847" max="12847" width="10.77734375" style="52" customWidth="1"/>
    <col min="12848" max="12849" width="13.6640625" style="52" customWidth="1"/>
    <col min="12850" max="12850" width="13.88671875" style="52" customWidth="1"/>
    <col min="12851" max="12851" width="10.77734375" style="52" customWidth="1"/>
    <col min="12852" max="12853" width="13.6640625" style="52" customWidth="1"/>
    <col min="12854" max="12854" width="13.88671875" style="52" bestFit="1" customWidth="1"/>
    <col min="12855" max="12855" width="10.77734375" style="52" bestFit="1" customWidth="1"/>
    <col min="12856" max="12856" width="13.88671875" style="52" bestFit="1" customWidth="1"/>
    <col min="12857" max="12857" width="12" style="52" customWidth="1"/>
    <col min="12858" max="12858" width="12.44140625" style="52" bestFit="1" customWidth="1"/>
    <col min="12859" max="13056" width="8.88671875" style="52"/>
    <col min="13057" max="13059" width="1.109375" style="52" customWidth="1"/>
    <col min="13060" max="13060" width="5.88671875" style="52" bestFit="1" customWidth="1"/>
    <col min="13061" max="13061" width="40.109375" style="52" customWidth="1"/>
    <col min="13062" max="13067" width="0" style="52" hidden="1" customWidth="1"/>
    <col min="13068" max="13069" width="13.6640625" style="52" customWidth="1"/>
    <col min="13070" max="13070" width="13.88671875" style="52" bestFit="1" customWidth="1"/>
    <col min="13071" max="13071" width="10.77734375" style="52" bestFit="1" customWidth="1"/>
    <col min="13072" max="13073" width="13.6640625" style="52" customWidth="1"/>
    <col min="13074" max="13074" width="13.88671875" style="52" bestFit="1" customWidth="1"/>
    <col min="13075" max="13075" width="10.77734375" style="52" bestFit="1" customWidth="1"/>
    <col min="13076" max="13077" width="13.6640625" style="52" customWidth="1"/>
    <col min="13078" max="13078" width="13.88671875" style="52" bestFit="1" customWidth="1"/>
    <col min="13079" max="13079" width="10.77734375" style="52" bestFit="1" customWidth="1"/>
    <col min="13080" max="13081" width="13.6640625" style="52" customWidth="1"/>
    <col min="13082" max="13082" width="13.88671875" style="52" bestFit="1" customWidth="1"/>
    <col min="13083" max="13083" width="10.77734375" style="52" bestFit="1" customWidth="1"/>
    <col min="13084" max="13085" width="13.6640625" style="52" customWidth="1"/>
    <col min="13086" max="13086" width="13.88671875" style="52" bestFit="1" customWidth="1"/>
    <col min="13087" max="13087" width="10.77734375" style="52" bestFit="1" customWidth="1"/>
    <col min="13088" max="13089" width="13.6640625" style="52" customWidth="1"/>
    <col min="13090" max="13090" width="13.88671875" style="52" customWidth="1"/>
    <col min="13091" max="13091" width="10.77734375" style="52" customWidth="1"/>
    <col min="13092" max="13093" width="13.6640625" style="52" customWidth="1"/>
    <col min="13094" max="13094" width="13.88671875" style="52" customWidth="1"/>
    <col min="13095" max="13095" width="10.77734375" style="52" customWidth="1"/>
    <col min="13096" max="13097" width="13.6640625" style="52" customWidth="1"/>
    <col min="13098" max="13098" width="13.88671875" style="52" bestFit="1" customWidth="1"/>
    <col min="13099" max="13099" width="10.77734375" style="52" bestFit="1" customWidth="1"/>
    <col min="13100" max="13101" width="13.6640625" style="52" customWidth="1"/>
    <col min="13102" max="13102" width="13.88671875" style="52" customWidth="1"/>
    <col min="13103" max="13103" width="10.77734375" style="52" customWidth="1"/>
    <col min="13104" max="13105" width="13.6640625" style="52" customWidth="1"/>
    <col min="13106" max="13106" width="13.88671875" style="52" customWidth="1"/>
    <col min="13107" max="13107" width="10.77734375" style="52" customWidth="1"/>
    <col min="13108" max="13109" width="13.6640625" style="52" customWidth="1"/>
    <col min="13110" max="13110" width="13.88671875" style="52" bestFit="1" customWidth="1"/>
    <col min="13111" max="13111" width="10.77734375" style="52" bestFit="1" customWidth="1"/>
    <col min="13112" max="13112" width="13.88671875" style="52" bestFit="1" customWidth="1"/>
    <col min="13113" max="13113" width="12" style="52" customWidth="1"/>
    <col min="13114" max="13114" width="12.44140625" style="52" bestFit="1" customWidth="1"/>
    <col min="13115" max="13312" width="8.88671875" style="52"/>
    <col min="13313" max="13315" width="1.109375" style="52" customWidth="1"/>
    <col min="13316" max="13316" width="5.88671875" style="52" bestFit="1" customWidth="1"/>
    <col min="13317" max="13317" width="40.109375" style="52" customWidth="1"/>
    <col min="13318" max="13323" width="0" style="52" hidden="1" customWidth="1"/>
    <col min="13324" max="13325" width="13.6640625" style="52" customWidth="1"/>
    <col min="13326" max="13326" width="13.88671875" style="52" bestFit="1" customWidth="1"/>
    <col min="13327" max="13327" width="10.77734375" style="52" bestFit="1" customWidth="1"/>
    <col min="13328" max="13329" width="13.6640625" style="52" customWidth="1"/>
    <col min="13330" max="13330" width="13.88671875" style="52" bestFit="1" customWidth="1"/>
    <col min="13331" max="13331" width="10.77734375" style="52" bestFit="1" customWidth="1"/>
    <col min="13332" max="13333" width="13.6640625" style="52" customWidth="1"/>
    <col min="13334" max="13334" width="13.88671875" style="52" bestFit="1" customWidth="1"/>
    <col min="13335" max="13335" width="10.77734375" style="52" bestFit="1" customWidth="1"/>
    <col min="13336" max="13337" width="13.6640625" style="52" customWidth="1"/>
    <col min="13338" max="13338" width="13.88671875" style="52" bestFit="1" customWidth="1"/>
    <col min="13339" max="13339" width="10.77734375" style="52" bestFit="1" customWidth="1"/>
    <col min="13340" max="13341" width="13.6640625" style="52" customWidth="1"/>
    <col min="13342" max="13342" width="13.88671875" style="52" bestFit="1" customWidth="1"/>
    <col min="13343" max="13343" width="10.77734375" style="52" bestFit="1" customWidth="1"/>
    <col min="13344" max="13345" width="13.6640625" style="52" customWidth="1"/>
    <col min="13346" max="13346" width="13.88671875" style="52" customWidth="1"/>
    <col min="13347" max="13347" width="10.77734375" style="52" customWidth="1"/>
    <col min="13348" max="13349" width="13.6640625" style="52" customWidth="1"/>
    <col min="13350" max="13350" width="13.88671875" style="52" customWidth="1"/>
    <col min="13351" max="13351" width="10.77734375" style="52" customWidth="1"/>
    <col min="13352" max="13353" width="13.6640625" style="52" customWidth="1"/>
    <col min="13354" max="13354" width="13.88671875" style="52" bestFit="1" customWidth="1"/>
    <col min="13355" max="13355" width="10.77734375" style="52" bestFit="1" customWidth="1"/>
    <col min="13356" max="13357" width="13.6640625" style="52" customWidth="1"/>
    <col min="13358" max="13358" width="13.88671875" style="52" customWidth="1"/>
    <col min="13359" max="13359" width="10.77734375" style="52" customWidth="1"/>
    <col min="13360" max="13361" width="13.6640625" style="52" customWidth="1"/>
    <col min="13362" max="13362" width="13.88671875" style="52" customWidth="1"/>
    <col min="13363" max="13363" width="10.77734375" style="52" customWidth="1"/>
    <col min="13364" max="13365" width="13.6640625" style="52" customWidth="1"/>
    <col min="13366" max="13366" width="13.88671875" style="52" bestFit="1" customWidth="1"/>
    <col min="13367" max="13367" width="10.77734375" style="52" bestFit="1" customWidth="1"/>
    <col min="13368" max="13368" width="13.88671875" style="52" bestFit="1" customWidth="1"/>
    <col min="13369" max="13369" width="12" style="52" customWidth="1"/>
    <col min="13370" max="13370" width="12.44140625" style="52" bestFit="1" customWidth="1"/>
    <col min="13371" max="13568" width="8.88671875" style="52"/>
    <col min="13569" max="13571" width="1.109375" style="52" customWidth="1"/>
    <col min="13572" max="13572" width="5.88671875" style="52" bestFit="1" customWidth="1"/>
    <col min="13573" max="13573" width="40.109375" style="52" customWidth="1"/>
    <col min="13574" max="13579" width="0" style="52" hidden="1" customWidth="1"/>
    <col min="13580" max="13581" width="13.6640625" style="52" customWidth="1"/>
    <col min="13582" max="13582" width="13.88671875" style="52" bestFit="1" customWidth="1"/>
    <col min="13583" max="13583" width="10.77734375" style="52" bestFit="1" customWidth="1"/>
    <col min="13584" max="13585" width="13.6640625" style="52" customWidth="1"/>
    <col min="13586" max="13586" width="13.88671875" style="52" bestFit="1" customWidth="1"/>
    <col min="13587" max="13587" width="10.77734375" style="52" bestFit="1" customWidth="1"/>
    <col min="13588" max="13589" width="13.6640625" style="52" customWidth="1"/>
    <col min="13590" max="13590" width="13.88671875" style="52" bestFit="1" customWidth="1"/>
    <col min="13591" max="13591" width="10.77734375" style="52" bestFit="1" customWidth="1"/>
    <col min="13592" max="13593" width="13.6640625" style="52" customWidth="1"/>
    <col min="13594" max="13594" width="13.88671875" style="52" bestFit="1" customWidth="1"/>
    <col min="13595" max="13595" width="10.77734375" style="52" bestFit="1" customWidth="1"/>
    <col min="13596" max="13597" width="13.6640625" style="52" customWidth="1"/>
    <col min="13598" max="13598" width="13.88671875" style="52" bestFit="1" customWidth="1"/>
    <col min="13599" max="13599" width="10.77734375" style="52" bestFit="1" customWidth="1"/>
    <col min="13600" max="13601" width="13.6640625" style="52" customWidth="1"/>
    <col min="13602" max="13602" width="13.88671875" style="52" customWidth="1"/>
    <col min="13603" max="13603" width="10.77734375" style="52" customWidth="1"/>
    <col min="13604" max="13605" width="13.6640625" style="52" customWidth="1"/>
    <col min="13606" max="13606" width="13.88671875" style="52" customWidth="1"/>
    <col min="13607" max="13607" width="10.77734375" style="52" customWidth="1"/>
    <col min="13608" max="13609" width="13.6640625" style="52" customWidth="1"/>
    <col min="13610" max="13610" width="13.88671875" style="52" bestFit="1" customWidth="1"/>
    <col min="13611" max="13611" width="10.77734375" style="52" bestFit="1" customWidth="1"/>
    <col min="13612" max="13613" width="13.6640625" style="52" customWidth="1"/>
    <col min="13614" max="13614" width="13.88671875" style="52" customWidth="1"/>
    <col min="13615" max="13615" width="10.77734375" style="52" customWidth="1"/>
    <col min="13616" max="13617" width="13.6640625" style="52" customWidth="1"/>
    <col min="13618" max="13618" width="13.88671875" style="52" customWidth="1"/>
    <col min="13619" max="13619" width="10.77734375" style="52" customWidth="1"/>
    <col min="13620" max="13621" width="13.6640625" style="52" customWidth="1"/>
    <col min="13622" max="13622" width="13.88671875" style="52" bestFit="1" customWidth="1"/>
    <col min="13623" max="13623" width="10.77734375" style="52" bestFit="1" customWidth="1"/>
    <col min="13624" max="13624" width="13.88671875" style="52" bestFit="1" customWidth="1"/>
    <col min="13625" max="13625" width="12" style="52" customWidth="1"/>
    <col min="13626" max="13626" width="12.44140625" style="52" bestFit="1" customWidth="1"/>
    <col min="13627" max="13824" width="8.88671875" style="52"/>
    <col min="13825" max="13827" width="1.109375" style="52" customWidth="1"/>
    <col min="13828" max="13828" width="5.88671875" style="52" bestFit="1" customWidth="1"/>
    <col min="13829" max="13829" width="40.109375" style="52" customWidth="1"/>
    <col min="13830" max="13835" width="0" style="52" hidden="1" customWidth="1"/>
    <col min="13836" max="13837" width="13.6640625" style="52" customWidth="1"/>
    <col min="13838" max="13838" width="13.88671875" style="52" bestFit="1" customWidth="1"/>
    <col min="13839" max="13839" width="10.77734375" style="52" bestFit="1" customWidth="1"/>
    <col min="13840" max="13841" width="13.6640625" style="52" customWidth="1"/>
    <col min="13842" max="13842" width="13.88671875" style="52" bestFit="1" customWidth="1"/>
    <col min="13843" max="13843" width="10.77734375" style="52" bestFit="1" customWidth="1"/>
    <col min="13844" max="13845" width="13.6640625" style="52" customWidth="1"/>
    <col min="13846" max="13846" width="13.88671875" style="52" bestFit="1" customWidth="1"/>
    <col min="13847" max="13847" width="10.77734375" style="52" bestFit="1" customWidth="1"/>
    <col min="13848" max="13849" width="13.6640625" style="52" customWidth="1"/>
    <col min="13850" max="13850" width="13.88671875" style="52" bestFit="1" customWidth="1"/>
    <col min="13851" max="13851" width="10.77734375" style="52" bestFit="1" customWidth="1"/>
    <col min="13852" max="13853" width="13.6640625" style="52" customWidth="1"/>
    <col min="13854" max="13854" width="13.88671875" style="52" bestFit="1" customWidth="1"/>
    <col min="13855" max="13855" width="10.77734375" style="52" bestFit="1" customWidth="1"/>
    <col min="13856" max="13857" width="13.6640625" style="52" customWidth="1"/>
    <col min="13858" max="13858" width="13.88671875" style="52" customWidth="1"/>
    <col min="13859" max="13859" width="10.77734375" style="52" customWidth="1"/>
    <col min="13860" max="13861" width="13.6640625" style="52" customWidth="1"/>
    <col min="13862" max="13862" width="13.88671875" style="52" customWidth="1"/>
    <col min="13863" max="13863" width="10.77734375" style="52" customWidth="1"/>
    <col min="13864" max="13865" width="13.6640625" style="52" customWidth="1"/>
    <col min="13866" max="13866" width="13.88671875" style="52" bestFit="1" customWidth="1"/>
    <col min="13867" max="13867" width="10.77734375" style="52" bestFit="1" customWidth="1"/>
    <col min="13868" max="13869" width="13.6640625" style="52" customWidth="1"/>
    <col min="13870" max="13870" width="13.88671875" style="52" customWidth="1"/>
    <col min="13871" max="13871" width="10.77734375" style="52" customWidth="1"/>
    <col min="13872" max="13873" width="13.6640625" style="52" customWidth="1"/>
    <col min="13874" max="13874" width="13.88671875" style="52" customWidth="1"/>
    <col min="13875" max="13875" width="10.77734375" style="52" customWidth="1"/>
    <col min="13876" max="13877" width="13.6640625" style="52" customWidth="1"/>
    <col min="13878" max="13878" width="13.88671875" style="52" bestFit="1" customWidth="1"/>
    <col min="13879" max="13879" width="10.77734375" style="52" bestFit="1" customWidth="1"/>
    <col min="13880" max="13880" width="13.88671875" style="52" bestFit="1" customWidth="1"/>
    <col min="13881" max="13881" width="12" style="52" customWidth="1"/>
    <col min="13882" max="13882" width="12.44140625" style="52" bestFit="1" customWidth="1"/>
    <col min="13883" max="14080" width="8.88671875" style="52"/>
    <col min="14081" max="14083" width="1.109375" style="52" customWidth="1"/>
    <col min="14084" max="14084" width="5.88671875" style="52" bestFit="1" customWidth="1"/>
    <col min="14085" max="14085" width="40.109375" style="52" customWidth="1"/>
    <col min="14086" max="14091" width="0" style="52" hidden="1" customWidth="1"/>
    <col min="14092" max="14093" width="13.6640625" style="52" customWidth="1"/>
    <col min="14094" max="14094" width="13.88671875" style="52" bestFit="1" customWidth="1"/>
    <col min="14095" max="14095" width="10.77734375" style="52" bestFit="1" customWidth="1"/>
    <col min="14096" max="14097" width="13.6640625" style="52" customWidth="1"/>
    <col min="14098" max="14098" width="13.88671875" style="52" bestFit="1" customWidth="1"/>
    <col min="14099" max="14099" width="10.77734375" style="52" bestFit="1" customWidth="1"/>
    <col min="14100" max="14101" width="13.6640625" style="52" customWidth="1"/>
    <col min="14102" max="14102" width="13.88671875" style="52" bestFit="1" customWidth="1"/>
    <col min="14103" max="14103" width="10.77734375" style="52" bestFit="1" customWidth="1"/>
    <col min="14104" max="14105" width="13.6640625" style="52" customWidth="1"/>
    <col min="14106" max="14106" width="13.88671875" style="52" bestFit="1" customWidth="1"/>
    <col min="14107" max="14107" width="10.77734375" style="52" bestFit="1" customWidth="1"/>
    <col min="14108" max="14109" width="13.6640625" style="52" customWidth="1"/>
    <col min="14110" max="14110" width="13.88671875" style="52" bestFit="1" customWidth="1"/>
    <col min="14111" max="14111" width="10.77734375" style="52" bestFit="1" customWidth="1"/>
    <col min="14112" max="14113" width="13.6640625" style="52" customWidth="1"/>
    <col min="14114" max="14114" width="13.88671875" style="52" customWidth="1"/>
    <col min="14115" max="14115" width="10.77734375" style="52" customWidth="1"/>
    <col min="14116" max="14117" width="13.6640625" style="52" customWidth="1"/>
    <col min="14118" max="14118" width="13.88671875" style="52" customWidth="1"/>
    <col min="14119" max="14119" width="10.77734375" style="52" customWidth="1"/>
    <col min="14120" max="14121" width="13.6640625" style="52" customWidth="1"/>
    <col min="14122" max="14122" width="13.88671875" style="52" bestFit="1" customWidth="1"/>
    <col min="14123" max="14123" width="10.77734375" style="52" bestFit="1" customWidth="1"/>
    <col min="14124" max="14125" width="13.6640625" style="52" customWidth="1"/>
    <col min="14126" max="14126" width="13.88671875" style="52" customWidth="1"/>
    <col min="14127" max="14127" width="10.77734375" style="52" customWidth="1"/>
    <col min="14128" max="14129" width="13.6640625" style="52" customWidth="1"/>
    <col min="14130" max="14130" width="13.88671875" style="52" customWidth="1"/>
    <col min="14131" max="14131" width="10.77734375" style="52" customWidth="1"/>
    <col min="14132" max="14133" width="13.6640625" style="52" customWidth="1"/>
    <col min="14134" max="14134" width="13.88671875" style="52" bestFit="1" customWidth="1"/>
    <col min="14135" max="14135" width="10.77734375" style="52" bestFit="1" customWidth="1"/>
    <col min="14136" max="14136" width="13.88671875" style="52" bestFit="1" customWidth="1"/>
    <col min="14137" max="14137" width="12" style="52" customWidth="1"/>
    <col min="14138" max="14138" width="12.44140625" style="52" bestFit="1" customWidth="1"/>
    <col min="14139" max="14336" width="8.88671875" style="52"/>
    <col min="14337" max="14339" width="1.109375" style="52" customWidth="1"/>
    <col min="14340" max="14340" width="5.88671875" style="52" bestFit="1" customWidth="1"/>
    <col min="14341" max="14341" width="40.109375" style="52" customWidth="1"/>
    <col min="14342" max="14347" width="0" style="52" hidden="1" customWidth="1"/>
    <col min="14348" max="14349" width="13.6640625" style="52" customWidth="1"/>
    <col min="14350" max="14350" width="13.88671875" style="52" bestFit="1" customWidth="1"/>
    <col min="14351" max="14351" width="10.77734375" style="52" bestFit="1" customWidth="1"/>
    <col min="14352" max="14353" width="13.6640625" style="52" customWidth="1"/>
    <col min="14354" max="14354" width="13.88671875" style="52" bestFit="1" customWidth="1"/>
    <col min="14355" max="14355" width="10.77734375" style="52" bestFit="1" customWidth="1"/>
    <col min="14356" max="14357" width="13.6640625" style="52" customWidth="1"/>
    <col min="14358" max="14358" width="13.88671875" style="52" bestFit="1" customWidth="1"/>
    <col min="14359" max="14359" width="10.77734375" style="52" bestFit="1" customWidth="1"/>
    <col min="14360" max="14361" width="13.6640625" style="52" customWidth="1"/>
    <col min="14362" max="14362" width="13.88671875" style="52" bestFit="1" customWidth="1"/>
    <col min="14363" max="14363" width="10.77734375" style="52" bestFit="1" customWidth="1"/>
    <col min="14364" max="14365" width="13.6640625" style="52" customWidth="1"/>
    <col min="14366" max="14366" width="13.88671875" style="52" bestFit="1" customWidth="1"/>
    <col min="14367" max="14367" width="10.77734375" style="52" bestFit="1" customWidth="1"/>
    <col min="14368" max="14369" width="13.6640625" style="52" customWidth="1"/>
    <col min="14370" max="14370" width="13.88671875" style="52" customWidth="1"/>
    <col min="14371" max="14371" width="10.77734375" style="52" customWidth="1"/>
    <col min="14372" max="14373" width="13.6640625" style="52" customWidth="1"/>
    <col min="14374" max="14374" width="13.88671875" style="52" customWidth="1"/>
    <col min="14375" max="14375" width="10.77734375" style="52" customWidth="1"/>
    <col min="14376" max="14377" width="13.6640625" style="52" customWidth="1"/>
    <col min="14378" max="14378" width="13.88671875" style="52" bestFit="1" customWidth="1"/>
    <col min="14379" max="14379" width="10.77734375" style="52" bestFit="1" customWidth="1"/>
    <col min="14380" max="14381" width="13.6640625" style="52" customWidth="1"/>
    <col min="14382" max="14382" width="13.88671875" style="52" customWidth="1"/>
    <col min="14383" max="14383" width="10.77734375" style="52" customWidth="1"/>
    <col min="14384" max="14385" width="13.6640625" style="52" customWidth="1"/>
    <col min="14386" max="14386" width="13.88671875" style="52" customWidth="1"/>
    <col min="14387" max="14387" width="10.77734375" style="52" customWidth="1"/>
    <col min="14388" max="14389" width="13.6640625" style="52" customWidth="1"/>
    <col min="14390" max="14390" width="13.88671875" style="52" bestFit="1" customWidth="1"/>
    <col min="14391" max="14391" width="10.77734375" style="52" bestFit="1" customWidth="1"/>
    <col min="14392" max="14392" width="13.88671875" style="52" bestFit="1" customWidth="1"/>
    <col min="14393" max="14393" width="12" style="52" customWidth="1"/>
    <col min="14394" max="14394" width="12.44140625" style="52" bestFit="1" customWidth="1"/>
    <col min="14395" max="14592" width="8.88671875" style="52"/>
    <col min="14593" max="14595" width="1.109375" style="52" customWidth="1"/>
    <col min="14596" max="14596" width="5.88671875" style="52" bestFit="1" customWidth="1"/>
    <col min="14597" max="14597" width="40.109375" style="52" customWidth="1"/>
    <col min="14598" max="14603" width="0" style="52" hidden="1" customWidth="1"/>
    <col min="14604" max="14605" width="13.6640625" style="52" customWidth="1"/>
    <col min="14606" max="14606" width="13.88671875" style="52" bestFit="1" customWidth="1"/>
    <col min="14607" max="14607" width="10.77734375" style="52" bestFit="1" customWidth="1"/>
    <col min="14608" max="14609" width="13.6640625" style="52" customWidth="1"/>
    <col min="14610" max="14610" width="13.88671875" style="52" bestFit="1" customWidth="1"/>
    <col min="14611" max="14611" width="10.77734375" style="52" bestFit="1" customWidth="1"/>
    <col min="14612" max="14613" width="13.6640625" style="52" customWidth="1"/>
    <col min="14614" max="14614" width="13.88671875" style="52" bestFit="1" customWidth="1"/>
    <col min="14615" max="14615" width="10.77734375" style="52" bestFit="1" customWidth="1"/>
    <col min="14616" max="14617" width="13.6640625" style="52" customWidth="1"/>
    <col min="14618" max="14618" width="13.88671875" style="52" bestFit="1" customWidth="1"/>
    <col min="14619" max="14619" width="10.77734375" style="52" bestFit="1" customWidth="1"/>
    <col min="14620" max="14621" width="13.6640625" style="52" customWidth="1"/>
    <col min="14622" max="14622" width="13.88671875" style="52" bestFit="1" customWidth="1"/>
    <col min="14623" max="14623" width="10.77734375" style="52" bestFit="1" customWidth="1"/>
    <col min="14624" max="14625" width="13.6640625" style="52" customWidth="1"/>
    <col min="14626" max="14626" width="13.88671875" style="52" customWidth="1"/>
    <col min="14627" max="14627" width="10.77734375" style="52" customWidth="1"/>
    <col min="14628" max="14629" width="13.6640625" style="52" customWidth="1"/>
    <col min="14630" max="14630" width="13.88671875" style="52" customWidth="1"/>
    <col min="14631" max="14631" width="10.77734375" style="52" customWidth="1"/>
    <col min="14632" max="14633" width="13.6640625" style="52" customWidth="1"/>
    <col min="14634" max="14634" width="13.88671875" style="52" bestFit="1" customWidth="1"/>
    <col min="14635" max="14635" width="10.77734375" style="52" bestFit="1" customWidth="1"/>
    <col min="14636" max="14637" width="13.6640625" style="52" customWidth="1"/>
    <col min="14638" max="14638" width="13.88671875" style="52" customWidth="1"/>
    <col min="14639" max="14639" width="10.77734375" style="52" customWidth="1"/>
    <col min="14640" max="14641" width="13.6640625" style="52" customWidth="1"/>
    <col min="14642" max="14642" width="13.88671875" style="52" customWidth="1"/>
    <col min="14643" max="14643" width="10.77734375" style="52" customWidth="1"/>
    <col min="14644" max="14645" width="13.6640625" style="52" customWidth="1"/>
    <col min="14646" max="14646" width="13.88671875" style="52" bestFit="1" customWidth="1"/>
    <col min="14647" max="14647" width="10.77734375" style="52" bestFit="1" customWidth="1"/>
    <col min="14648" max="14648" width="13.88671875" style="52" bestFit="1" customWidth="1"/>
    <col min="14649" max="14649" width="12" style="52" customWidth="1"/>
    <col min="14650" max="14650" width="12.44140625" style="52" bestFit="1" customWidth="1"/>
    <col min="14651" max="14848" width="8.88671875" style="52"/>
    <col min="14849" max="14851" width="1.109375" style="52" customWidth="1"/>
    <col min="14852" max="14852" width="5.88671875" style="52" bestFit="1" customWidth="1"/>
    <col min="14853" max="14853" width="40.109375" style="52" customWidth="1"/>
    <col min="14854" max="14859" width="0" style="52" hidden="1" customWidth="1"/>
    <col min="14860" max="14861" width="13.6640625" style="52" customWidth="1"/>
    <col min="14862" max="14862" width="13.88671875" style="52" bestFit="1" customWidth="1"/>
    <col min="14863" max="14863" width="10.77734375" style="52" bestFit="1" customWidth="1"/>
    <col min="14864" max="14865" width="13.6640625" style="52" customWidth="1"/>
    <col min="14866" max="14866" width="13.88671875" style="52" bestFit="1" customWidth="1"/>
    <col min="14867" max="14867" width="10.77734375" style="52" bestFit="1" customWidth="1"/>
    <col min="14868" max="14869" width="13.6640625" style="52" customWidth="1"/>
    <col min="14870" max="14870" width="13.88671875" style="52" bestFit="1" customWidth="1"/>
    <col min="14871" max="14871" width="10.77734375" style="52" bestFit="1" customWidth="1"/>
    <col min="14872" max="14873" width="13.6640625" style="52" customWidth="1"/>
    <col min="14874" max="14874" width="13.88671875" style="52" bestFit="1" customWidth="1"/>
    <col min="14875" max="14875" width="10.77734375" style="52" bestFit="1" customWidth="1"/>
    <col min="14876" max="14877" width="13.6640625" style="52" customWidth="1"/>
    <col min="14878" max="14878" width="13.88671875" style="52" bestFit="1" customWidth="1"/>
    <col min="14879" max="14879" width="10.77734375" style="52" bestFit="1" customWidth="1"/>
    <col min="14880" max="14881" width="13.6640625" style="52" customWidth="1"/>
    <col min="14882" max="14882" width="13.88671875" style="52" customWidth="1"/>
    <col min="14883" max="14883" width="10.77734375" style="52" customWidth="1"/>
    <col min="14884" max="14885" width="13.6640625" style="52" customWidth="1"/>
    <col min="14886" max="14886" width="13.88671875" style="52" customWidth="1"/>
    <col min="14887" max="14887" width="10.77734375" style="52" customWidth="1"/>
    <col min="14888" max="14889" width="13.6640625" style="52" customWidth="1"/>
    <col min="14890" max="14890" width="13.88671875" style="52" bestFit="1" customWidth="1"/>
    <col min="14891" max="14891" width="10.77734375" style="52" bestFit="1" customWidth="1"/>
    <col min="14892" max="14893" width="13.6640625" style="52" customWidth="1"/>
    <col min="14894" max="14894" width="13.88671875" style="52" customWidth="1"/>
    <col min="14895" max="14895" width="10.77734375" style="52" customWidth="1"/>
    <col min="14896" max="14897" width="13.6640625" style="52" customWidth="1"/>
    <col min="14898" max="14898" width="13.88671875" style="52" customWidth="1"/>
    <col min="14899" max="14899" width="10.77734375" style="52" customWidth="1"/>
    <col min="14900" max="14901" width="13.6640625" style="52" customWidth="1"/>
    <col min="14902" max="14902" width="13.88671875" style="52" bestFit="1" customWidth="1"/>
    <col min="14903" max="14903" width="10.77734375" style="52" bestFit="1" customWidth="1"/>
    <col min="14904" max="14904" width="13.88671875" style="52" bestFit="1" customWidth="1"/>
    <col min="14905" max="14905" width="12" style="52" customWidth="1"/>
    <col min="14906" max="14906" width="12.44140625" style="52" bestFit="1" customWidth="1"/>
    <col min="14907" max="15104" width="8.88671875" style="52"/>
    <col min="15105" max="15107" width="1.109375" style="52" customWidth="1"/>
    <col min="15108" max="15108" width="5.88671875" style="52" bestFit="1" customWidth="1"/>
    <col min="15109" max="15109" width="40.109375" style="52" customWidth="1"/>
    <col min="15110" max="15115" width="0" style="52" hidden="1" customWidth="1"/>
    <col min="15116" max="15117" width="13.6640625" style="52" customWidth="1"/>
    <col min="15118" max="15118" width="13.88671875" style="52" bestFit="1" customWidth="1"/>
    <col min="15119" max="15119" width="10.77734375" style="52" bestFit="1" customWidth="1"/>
    <col min="15120" max="15121" width="13.6640625" style="52" customWidth="1"/>
    <col min="15122" max="15122" width="13.88671875" style="52" bestFit="1" customWidth="1"/>
    <col min="15123" max="15123" width="10.77734375" style="52" bestFit="1" customWidth="1"/>
    <col min="15124" max="15125" width="13.6640625" style="52" customWidth="1"/>
    <col min="15126" max="15126" width="13.88671875" style="52" bestFit="1" customWidth="1"/>
    <col min="15127" max="15127" width="10.77734375" style="52" bestFit="1" customWidth="1"/>
    <col min="15128" max="15129" width="13.6640625" style="52" customWidth="1"/>
    <col min="15130" max="15130" width="13.88671875" style="52" bestFit="1" customWidth="1"/>
    <col min="15131" max="15131" width="10.77734375" style="52" bestFit="1" customWidth="1"/>
    <col min="15132" max="15133" width="13.6640625" style="52" customWidth="1"/>
    <col min="15134" max="15134" width="13.88671875" style="52" bestFit="1" customWidth="1"/>
    <col min="15135" max="15135" width="10.77734375" style="52" bestFit="1" customWidth="1"/>
    <col min="15136" max="15137" width="13.6640625" style="52" customWidth="1"/>
    <col min="15138" max="15138" width="13.88671875" style="52" customWidth="1"/>
    <col min="15139" max="15139" width="10.77734375" style="52" customWidth="1"/>
    <col min="15140" max="15141" width="13.6640625" style="52" customWidth="1"/>
    <col min="15142" max="15142" width="13.88671875" style="52" customWidth="1"/>
    <col min="15143" max="15143" width="10.77734375" style="52" customWidth="1"/>
    <col min="15144" max="15145" width="13.6640625" style="52" customWidth="1"/>
    <col min="15146" max="15146" width="13.88671875" style="52" bestFit="1" customWidth="1"/>
    <col min="15147" max="15147" width="10.77734375" style="52" bestFit="1" customWidth="1"/>
    <col min="15148" max="15149" width="13.6640625" style="52" customWidth="1"/>
    <col min="15150" max="15150" width="13.88671875" style="52" customWidth="1"/>
    <col min="15151" max="15151" width="10.77734375" style="52" customWidth="1"/>
    <col min="15152" max="15153" width="13.6640625" style="52" customWidth="1"/>
    <col min="15154" max="15154" width="13.88671875" style="52" customWidth="1"/>
    <col min="15155" max="15155" width="10.77734375" style="52" customWidth="1"/>
    <col min="15156" max="15157" width="13.6640625" style="52" customWidth="1"/>
    <col min="15158" max="15158" width="13.88671875" style="52" bestFit="1" customWidth="1"/>
    <col min="15159" max="15159" width="10.77734375" style="52" bestFit="1" customWidth="1"/>
    <col min="15160" max="15160" width="13.88671875" style="52" bestFit="1" customWidth="1"/>
    <col min="15161" max="15161" width="12" style="52" customWidth="1"/>
    <col min="15162" max="15162" width="12.44140625" style="52" bestFit="1" customWidth="1"/>
    <col min="15163" max="15360" width="8.88671875" style="52"/>
    <col min="15361" max="15363" width="1.109375" style="52" customWidth="1"/>
    <col min="15364" max="15364" width="5.88671875" style="52" bestFit="1" customWidth="1"/>
    <col min="15365" max="15365" width="40.109375" style="52" customWidth="1"/>
    <col min="15366" max="15371" width="0" style="52" hidden="1" customWidth="1"/>
    <col min="15372" max="15373" width="13.6640625" style="52" customWidth="1"/>
    <col min="15374" max="15374" width="13.88671875" style="52" bestFit="1" customWidth="1"/>
    <col min="15375" max="15375" width="10.77734375" style="52" bestFit="1" customWidth="1"/>
    <col min="15376" max="15377" width="13.6640625" style="52" customWidth="1"/>
    <col min="15378" max="15378" width="13.88671875" style="52" bestFit="1" customWidth="1"/>
    <col min="15379" max="15379" width="10.77734375" style="52" bestFit="1" customWidth="1"/>
    <col min="15380" max="15381" width="13.6640625" style="52" customWidth="1"/>
    <col min="15382" max="15382" width="13.88671875" style="52" bestFit="1" customWidth="1"/>
    <col min="15383" max="15383" width="10.77734375" style="52" bestFit="1" customWidth="1"/>
    <col min="15384" max="15385" width="13.6640625" style="52" customWidth="1"/>
    <col min="15386" max="15386" width="13.88671875" style="52" bestFit="1" customWidth="1"/>
    <col min="15387" max="15387" width="10.77734375" style="52" bestFit="1" customWidth="1"/>
    <col min="15388" max="15389" width="13.6640625" style="52" customWidth="1"/>
    <col min="15390" max="15390" width="13.88671875" style="52" bestFit="1" customWidth="1"/>
    <col min="15391" max="15391" width="10.77734375" style="52" bestFit="1" customWidth="1"/>
    <col min="15392" max="15393" width="13.6640625" style="52" customWidth="1"/>
    <col min="15394" max="15394" width="13.88671875" style="52" customWidth="1"/>
    <col min="15395" max="15395" width="10.77734375" style="52" customWidth="1"/>
    <col min="15396" max="15397" width="13.6640625" style="52" customWidth="1"/>
    <col min="15398" max="15398" width="13.88671875" style="52" customWidth="1"/>
    <col min="15399" max="15399" width="10.77734375" style="52" customWidth="1"/>
    <col min="15400" max="15401" width="13.6640625" style="52" customWidth="1"/>
    <col min="15402" max="15402" width="13.88671875" style="52" bestFit="1" customWidth="1"/>
    <col min="15403" max="15403" width="10.77734375" style="52" bestFit="1" customWidth="1"/>
    <col min="15404" max="15405" width="13.6640625" style="52" customWidth="1"/>
    <col min="15406" max="15406" width="13.88671875" style="52" customWidth="1"/>
    <col min="15407" max="15407" width="10.77734375" style="52" customWidth="1"/>
    <col min="15408" max="15409" width="13.6640625" style="52" customWidth="1"/>
    <col min="15410" max="15410" width="13.88671875" style="52" customWidth="1"/>
    <col min="15411" max="15411" width="10.77734375" style="52" customWidth="1"/>
    <col min="15412" max="15413" width="13.6640625" style="52" customWidth="1"/>
    <col min="15414" max="15414" width="13.88671875" style="52" bestFit="1" customWidth="1"/>
    <col min="15415" max="15415" width="10.77734375" style="52" bestFit="1" customWidth="1"/>
    <col min="15416" max="15416" width="13.88671875" style="52" bestFit="1" customWidth="1"/>
    <col min="15417" max="15417" width="12" style="52" customWidth="1"/>
    <col min="15418" max="15418" width="12.44140625" style="52" bestFit="1" customWidth="1"/>
    <col min="15419" max="15616" width="8.88671875" style="52"/>
    <col min="15617" max="15619" width="1.109375" style="52" customWidth="1"/>
    <col min="15620" max="15620" width="5.88671875" style="52" bestFit="1" customWidth="1"/>
    <col min="15621" max="15621" width="40.109375" style="52" customWidth="1"/>
    <col min="15622" max="15627" width="0" style="52" hidden="1" customWidth="1"/>
    <col min="15628" max="15629" width="13.6640625" style="52" customWidth="1"/>
    <col min="15630" max="15630" width="13.88671875" style="52" bestFit="1" customWidth="1"/>
    <col min="15631" max="15631" width="10.77734375" style="52" bestFit="1" customWidth="1"/>
    <col min="15632" max="15633" width="13.6640625" style="52" customWidth="1"/>
    <col min="15634" max="15634" width="13.88671875" style="52" bestFit="1" customWidth="1"/>
    <col min="15635" max="15635" width="10.77734375" style="52" bestFit="1" customWidth="1"/>
    <col min="15636" max="15637" width="13.6640625" style="52" customWidth="1"/>
    <col min="15638" max="15638" width="13.88671875" style="52" bestFit="1" customWidth="1"/>
    <col min="15639" max="15639" width="10.77734375" style="52" bestFit="1" customWidth="1"/>
    <col min="15640" max="15641" width="13.6640625" style="52" customWidth="1"/>
    <col min="15642" max="15642" width="13.88671875" style="52" bestFit="1" customWidth="1"/>
    <col min="15643" max="15643" width="10.77734375" style="52" bestFit="1" customWidth="1"/>
    <col min="15644" max="15645" width="13.6640625" style="52" customWidth="1"/>
    <col min="15646" max="15646" width="13.88671875" style="52" bestFit="1" customWidth="1"/>
    <col min="15647" max="15647" width="10.77734375" style="52" bestFit="1" customWidth="1"/>
    <col min="15648" max="15649" width="13.6640625" style="52" customWidth="1"/>
    <col min="15650" max="15650" width="13.88671875" style="52" customWidth="1"/>
    <col min="15651" max="15651" width="10.77734375" style="52" customWidth="1"/>
    <col min="15652" max="15653" width="13.6640625" style="52" customWidth="1"/>
    <col min="15654" max="15654" width="13.88671875" style="52" customWidth="1"/>
    <col min="15655" max="15655" width="10.77734375" style="52" customWidth="1"/>
    <col min="15656" max="15657" width="13.6640625" style="52" customWidth="1"/>
    <col min="15658" max="15658" width="13.88671875" style="52" bestFit="1" customWidth="1"/>
    <col min="15659" max="15659" width="10.77734375" style="52" bestFit="1" customWidth="1"/>
    <col min="15660" max="15661" width="13.6640625" style="52" customWidth="1"/>
    <col min="15662" max="15662" width="13.88671875" style="52" customWidth="1"/>
    <col min="15663" max="15663" width="10.77734375" style="52" customWidth="1"/>
    <col min="15664" max="15665" width="13.6640625" style="52" customWidth="1"/>
    <col min="15666" max="15666" width="13.88671875" style="52" customWidth="1"/>
    <col min="15667" max="15667" width="10.77734375" style="52" customWidth="1"/>
    <col min="15668" max="15669" width="13.6640625" style="52" customWidth="1"/>
    <col min="15670" max="15670" width="13.88671875" style="52" bestFit="1" customWidth="1"/>
    <col min="15671" max="15671" width="10.77734375" style="52" bestFit="1" customWidth="1"/>
    <col min="15672" max="15672" width="13.88671875" style="52" bestFit="1" customWidth="1"/>
    <col min="15673" max="15673" width="12" style="52" customWidth="1"/>
    <col min="15674" max="15674" width="12.44140625" style="52" bestFit="1" customWidth="1"/>
    <col min="15675" max="15872" width="8.88671875" style="52"/>
    <col min="15873" max="15875" width="1.109375" style="52" customWidth="1"/>
    <col min="15876" max="15876" width="5.88671875" style="52" bestFit="1" customWidth="1"/>
    <col min="15877" max="15877" width="40.109375" style="52" customWidth="1"/>
    <col min="15878" max="15883" width="0" style="52" hidden="1" customWidth="1"/>
    <col min="15884" max="15885" width="13.6640625" style="52" customWidth="1"/>
    <col min="15886" max="15886" width="13.88671875" style="52" bestFit="1" customWidth="1"/>
    <col min="15887" max="15887" width="10.77734375" style="52" bestFit="1" customWidth="1"/>
    <col min="15888" max="15889" width="13.6640625" style="52" customWidth="1"/>
    <col min="15890" max="15890" width="13.88671875" style="52" bestFit="1" customWidth="1"/>
    <col min="15891" max="15891" width="10.77734375" style="52" bestFit="1" customWidth="1"/>
    <col min="15892" max="15893" width="13.6640625" style="52" customWidth="1"/>
    <col min="15894" max="15894" width="13.88671875" style="52" bestFit="1" customWidth="1"/>
    <col min="15895" max="15895" width="10.77734375" style="52" bestFit="1" customWidth="1"/>
    <col min="15896" max="15897" width="13.6640625" style="52" customWidth="1"/>
    <col min="15898" max="15898" width="13.88671875" style="52" bestFit="1" customWidth="1"/>
    <col min="15899" max="15899" width="10.77734375" style="52" bestFit="1" customWidth="1"/>
    <col min="15900" max="15901" width="13.6640625" style="52" customWidth="1"/>
    <col min="15902" max="15902" width="13.88671875" style="52" bestFit="1" customWidth="1"/>
    <col min="15903" max="15903" width="10.77734375" style="52" bestFit="1" customWidth="1"/>
    <col min="15904" max="15905" width="13.6640625" style="52" customWidth="1"/>
    <col min="15906" max="15906" width="13.88671875" style="52" customWidth="1"/>
    <col min="15907" max="15907" width="10.77734375" style="52" customWidth="1"/>
    <col min="15908" max="15909" width="13.6640625" style="52" customWidth="1"/>
    <col min="15910" max="15910" width="13.88671875" style="52" customWidth="1"/>
    <col min="15911" max="15911" width="10.77734375" style="52" customWidth="1"/>
    <col min="15912" max="15913" width="13.6640625" style="52" customWidth="1"/>
    <col min="15914" max="15914" width="13.88671875" style="52" bestFit="1" customWidth="1"/>
    <col min="15915" max="15915" width="10.77734375" style="52" bestFit="1" customWidth="1"/>
    <col min="15916" max="15917" width="13.6640625" style="52" customWidth="1"/>
    <col min="15918" max="15918" width="13.88671875" style="52" customWidth="1"/>
    <col min="15919" max="15919" width="10.77734375" style="52" customWidth="1"/>
    <col min="15920" max="15921" width="13.6640625" style="52" customWidth="1"/>
    <col min="15922" max="15922" width="13.88671875" style="52" customWidth="1"/>
    <col min="15923" max="15923" width="10.77734375" style="52" customWidth="1"/>
    <col min="15924" max="15925" width="13.6640625" style="52" customWidth="1"/>
    <col min="15926" max="15926" width="13.88671875" style="52" bestFit="1" customWidth="1"/>
    <col min="15927" max="15927" width="10.77734375" style="52" bestFit="1" customWidth="1"/>
    <col min="15928" max="15928" width="13.88671875" style="52" bestFit="1" customWidth="1"/>
    <col min="15929" max="15929" width="12" style="52" customWidth="1"/>
    <col min="15930" max="15930" width="12.44140625" style="52" bestFit="1" customWidth="1"/>
    <col min="15931" max="16128" width="8.88671875" style="52"/>
    <col min="16129" max="16131" width="1.109375" style="52" customWidth="1"/>
    <col min="16132" max="16132" width="5.88671875" style="52" bestFit="1" customWidth="1"/>
    <col min="16133" max="16133" width="40.109375" style="52" customWidth="1"/>
    <col min="16134" max="16139" width="0" style="52" hidden="1" customWidth="1"/>
    <col min="16140" max="16141" width="13.6640625" style="52" customWidth="1"/>
    <col min="16142" max="16142" width="13.88671875" style="52" bestFit="1" customWidth="1"/>
    <col min="16143" max="16143" width="10.77734375" style="52" bestFit="1" customWidth="1"/>
    <col min="16144" max="16145" width="13.6640625" style="52" customWidth="1"/>
    <col min="16146" max="16146" width="13.88671875" style="52" bestFit="1" customWidth="1"/>
    <col min="16147" max="16147" width="10.77734375" style="52" bestFit="1" customWidth="1"/>
    <col min="16148" max="16149" width="13.6640625" style="52" customWidth="1"/>
    <col min="16150" max="16150" width="13.88671875" style="52" bestFit="1" customWidth="1"/>
    <col min="16151" max="16151" width="10.77734375" style="52" bestFit="1" customWidth="1"/>
    <col min="16152" max="16153" width="13.6640625" style="52" customWidth="1"/>
    <col min="16154" max="16154" width="13.88671875" style="52" bestFit="1" customWidth="1"/>
    <col min="16155" max="16155" width="10.77734375" style="52" bestFit="1" customWidth="1"/>
    <col min="16156" max="16157" width="13.6640625" style="52" customWidth="1"/>
    <col min="16158" max="16158" width="13.88671875" style="52" bestFit="1" customWidth="1"/>
    <col min="16159" max="16159" width="10.77734375" style="52" bestFit="1" customWidth="1"/>
    <col min="16160" max="16161" width="13.6640625" style="52" customWidth="1"/>
    <col min="16162" max="16162" width="13.88671875" style="52" customWidth="1"/>
    <col min="16163" max="16163" width="10.77734375" style="52" customWidth="1"/>
    <col min="16164" max="16165" width="13.6640625" style="52" customWidth="1"/>
    <col min="16166" max="16166" width="13.88671875" style="52" customWidth="1"/>
    <col min="16167" max="16167" width="10.77734375" style="52" customWidth="1"/>
    <col min="16168" max="16169" width="13.6640625" style="52" customWidth="1"/>
    <col min="16170" max="16170" width="13.88671875" style="52" bestFit="1" customWidth="1"/>
    <col min="16171" max="16171" width="10.77734375" style="52" bestFit="1" customWidth="1"/>
    <col min="16172" max="16173" width="13.6640625" style="52" customWidth="1"/>
    <col min="16174" max="16174" width="13.88671875" style="52" customWidth="1"/>
    <col min="16175" max="16175" width="10.77734375" style="52" customWidth="1"/>
    <col min="16176" max="16177" width="13.6640625" style="52" customWidth="1"/>
    <col min="16178" max="16178" width="13.88671875" style="52" customWidth="1"/>
    <col min="16179" max="16179" width="10.77734375" style="52" customWidth="1"/>
    <col min="16180" max="16181" width="13.6640625" style="52" customWidth="1"/>
    <col min="16182" max="16182" width="13.88671875" style="52" bestFit="1" customWidth="1"/>
    <col min="16183" max="16183" width="10.77734375" style="52" bestFit="1" customWidth="1"/>
    <col min="16184" max="16184" width="13.88671875" style="52" bestFit="1" customWidth="1"/>
    <col min="16185" max="16185" width="12" style="52" customWidth="1"/>
    <col min="16186" max="16186" width="12.44140625" style="52" bestFit="1" customWidth="1"/>
    <col min="16187" max="16384" width="8.88671875" style="52"/>
  </cols>
  <sheetData>
    <row r="1" spans="4:58" ht="30.75" customHeight="1" thickBot="1" x14ac:dyDescent="0.3">
      <c r="E1" s="54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</row>
    <row r="2" spans="4:58" ht="20.25" customHeight="1" thickBot="1" x14ac:dyDescent="0.3">
      <c r="D2" s="56" t="s">
        <v>14</v>
      </c>
      <c r="E2" s="57"/>
    </row>
    <row r="3" spans="4:58" ht="19.5" customHeight="1" x14ac:dyDescent="0.25">
      <c r="D3" s="58" t="s">
        <v>15</v>
      </c>
      <c r="E3" s="59" t="s">
        <v>16</v>
      </c>
      <c r="F3" s="60" t="s">
        <v>17</v>
      </c>
      <c r="G3" s="61"/>
      <c r="H3" s="62" t="s">
        <v>18</v>
      </c>
      <c r="I3" s="63"/>
      <c r="J3" s="60" t="s">
        <v>19</v>
      </c>
      <c r="K3" s="61"/>
      <c r="L3" s="62" t="s">
        <v>20</v>
      </c>
      <c r="M3" s="63"/>
      <c r="N3" s="60" t="s">
        <v>21</v>
      </c>
      <c r="O3" s="61"/>
      <c r="P3" s="62" t="s">
        <v>22</v>
      </c>
      <c r="Q3" s="63"/>
      <c r="R3" s="60" t="s">
        <v>23</v>
      </c>
      <c r="S3" s="61"/>
      <c r="T3" s="62" t="s">
        <v>24</v>
      </c>
      <c r="U3" s="63"/>
      <c r="V3" s="60" t="s">
        <v>25</v>
      </c>
      <c r="W3" s="61"/>
      <c r="X3" s="62" t="s">
        <v>26</v>
      </c>
      <c r="Y3" s="63"/>
      <c r="Z3" s="60" t="s">
        <v>27</v>
      </c>
      <c r="AA3" s="61"/>
      <c r="AB3" s="62" t="s">
        <v>28</v>
      </c>
      <c r="AC3" s="63"/>
      <c r="AD3" s="60" t="s">
        <v>29</v>
      </c>
      <c r="AE3" s="61"/>
      <c r="AF3" s="62" t="s">
        <v>30</v>
      </c>
      <c r="AG3" s="63"/>
      <c r="AH3" s="60" t="s">
        <v>31</v>
      </c>
      <c r="AI3" s="61"/>
      <c r="AJ3" s="62" t="s">
        <v>32</v>
      </c>
      <c r="AK3" s="63"/>
      <c r="AL3" s="60" t="s">
        <v>33</v>
      </c>
      <c r="AM3" s="61"/>
      <c r="AN3" s="62" t="s">
        <v>34</v>
      </c>
      <c r="AO3" s="63"/>
      <c r="AP3" s="60" t="s">
        <v>35</v>
      </c>
      <c r="AQ3" s="61"/>
      <c r="AR3" s="62" t="s">
        <v>36</v>
      </c>
      <c r="AS3" s="63"/>
      <c r="AT3" s="60" t="s">
        <v>37</v>
      </c>
      <c r="AU3" s="61"/>
      <c r="AV3" s="62" t="s">
        <v>38</v>
      </c>
      <c r="AW3" s="63"/>
      <c r="AX3" s="60" t="s">
        <v>39</v>
      </c>
      <c r="AY3" s="61"/>
      <c r="AZ3" s="62" t="s">
        <v>40</v>
      </c>
      <c r="BA3" s="63"/>
      <c r="BB3" s="60" t="s">
        <v>41</v>
      </c>
      <c r="BC3" s="61"/>
    </row>
    <row r="4" spans="4:58" ht="19.5" customHeight="1" thickBot="1" x14ac:dyDescent="0.3">
      <c r="D4" s="64"/>
      <c r="E4" s="65"/>
      <c r="F4" s="66" t="s">
        <v>42</v>
      </c>
      <c r="G4" s="67" t="s">
        <v>5</v>
      </c>
      <c r="H4" s="68" t="s">
        <v>42</v>
      </c>
      <c r="I4" s="69" t="s">
        <v>5</v>
      </c>
      <c r="J4" s="66" t="s">
        <v>4</v>
      </c>
      <c r="K4" s="67" t="s">
        <v>5</v>
      </c>
      <c r="L4" s="68" t="s">
        <v>42</v>
      </c>
      <c r="M4" s="69" t="s">
        <v>5</v>
      </c>
      <c r="N4" s="66" t="s">
        <v>4</v>
      </c>
      <c r="O4" s="67" t="s">
        <v>5</v>
      </c>
      <c r="P4" s="68" t="s">
        <v>42</v>
      </c>
      <c r="Q4" s="69" t="s">
        <v>5</v>
      </c>
      <c r="R4" s="66" t="s">
        <v>4</v>
      </c>
      <c r="S4" s="67" t="s">
        <v>5</v>
      </c>
      <c r="T4" s="68" t="s">
        <v>42</v>
      </c>
      <c r="U4" s="69" t="s">
        <v>5</v>
      </c>
      <c r="V4" s="66" t="s">
        <v>4</v>
      </c>
      <c r="W4" s="67" t="s">
        <v>5</v>
      </c>
      <c r="X4" s="68" t="s">
        <v>42</v>
      </c>
      <c r="Y4" s="69" t="s">
        <v>5</v>
      </c>
      <c r="Z4" s="66" t="s">
        <v>4</v>
      </c>
      <c r="AA4" s="67" t="s">
        <v>5</v>
      </c>
      <c r="AB4" s="68" t="s">
        <v>42</v>
      </c>
      <c r="AC4" s="69" t="s">
        <v>5</v>
      </c>
      <c r="AD4" s="66" t="s">
        <v>4</v>
      </c>
      <c r="AE4" s="67" t="s">
        <v>5</v>
      </c>
      <c r="AF4" s="68" t="s">
        <v>42</v>
      </c>
      <c r="AG4" s="69" t="s">
        <v>5</v>
      </c>
      <c r="AH4" s="66" t="s">
        <v>4</v>
      </c>
      <c r="AI4" s="67" t="s">
        <v>5</v>
      </c>
      <c r="AJ4" s="68" t="s">
        <v>42</v>
      </c>
      <c r="AK4" s="69" t="s">
        <v>5</v>
      </c>
      <c r="AL4" s="66" t="s">
        <v>4</v>
      </c>
      <c r="AM4" s="67" t="s">
        <v>5</v>
      </c>
      <c r="AN4" s="68" t="s">
        <v>42</v>
      </c>
      <c r="AO4" s="69" t="s">
        <v>5</v>
      </c>
      <c r="AP4" s="66" t="s">
        <v>4</v>
      </c>
      <c r="AQ4" s="67" t="s">
        <v>5</v>
      </c>
      <c r="AR4" s="68" t="s">
        <v>42</v>
      </c>
      <c r="AS4" s="69" t="s">
        <v>5</v>
      </c>
      <c r="AT4" s="66" t="s">
        <v>4</v>
      </c>
      <c r="AU4" s="67" t="s">
        <v>5</v>
      </c>
      <c r="AV4" s="68" t="s">
        <v>42</v>
      </c>
      <c r="AW4" s="69" t="s">
        <v>5</v>
      </c>
      <c r="AX4" s="66" t="s">
        <v>4</v>
      </c>
      <c r="AY4" s="67" t="s">
        <v>5</v>
      </c>
      <c r="AZ4" s="68" t="s">
        <v>42</v>
      </c>
      <c r="BA4" s="69" t="s">
        <v>5</v>
      </c>
      <c r="BB4" s="66" t="s">
        <v>4</v>
      </c>
      <c r="BC4" s="67" t="s">
        <v>5</v>
      </c>
      <c r="BE4" s="70"/>
      <c r="BF4" s="70"/>
    </row>
    <row r="5" spans="4:58" ht="18.75" customHeight="1" x14ac:dyDescent="0.25">
      <c r="D5" s="71"/>
      <c r="E5" s="72"/>
      <c r="F5" s="73"/>
      <c r="G5" s="74"/>
      <c r="H5" s="73"/>
      <c r="I5" s="73"/>
      <c r="J5" s="73">
        <f t="shared" ref="J5:J68" si="0">IF( (F5+H5)- (G5+I5)&gt;=0,(F5+H5)- (G5+I5),0)</f>
        <v>0</v>
      </c>
      <c r="K5" s="74">
        <f t="shared" ref="K5:K68" si="1">IF((G5+I5) - (F5+H5)&gt;= 0,(G5+I5)- (F5+H5),0)</f>
        <v>0</v>
      </c>
      <c r="L5" s="73"/>
      <c r="M5" s="73"/>
      <c r="N5" s="73">
        <f t="shared" ref="N5:N68" si="2">IF( (J5+L5)- (K5+M5)&gt;=0,(J5+L5)- (K5+M5),0)</f>
        <v>0</v>
      </c>
      <c r="O5" s="74">
        <f t="shared" ref="O5:O68" si="3">IF((K5+M5) - (J5+L5)&gt;= 0,(K5+M5)- (J5+L5),0)</f>
        <v>0</v>
      </c>
      <c r="P5" s="73"/>
      <c r="Q5" s="73"/>
      <c r="R5" s="73">
        <f t="shared" ref="R5:R68" si="4">IF( (N5+P5)- (O5+Q5)&gt;=0,(N5+P5)- (O5+Q5),0)</f>
        <v>0</v>
      </c>
      <c r="S5" s="74">
        <f t="shared" ref="S5:S68" si="5">IF((O5+Q5) - (N5+P5)&gt;= 0,(O5+Q5)- (N5+P5),0)</f>
        <v>0</v>
      </c>
      <c r="T5" s="73"/>
      <c r="U5" s="73"/>
      <c r="V5" s="73">
        <f t="shared" ref="V5:V68" si="6">IF( (R5+T5)- (S5+U5)&gt;=0,(R5+T5)- (S5+U5),0)</f>
        <v>0</v>
      </c>
      <c r="W5" s="74">
        <f t="shared" ref="W5:W68" si="7">IF((S5+U5) - (R5+T5)&gt;= 0,(S5+U5)- (R5+T5),0)</f>
        <v>0</v>
      </c>
      <c r="X5" s="73"/>
      <c r="Y5" s="73"/>
      <c r="Z5" s="73">
        <f t="shared" ref="Z5:Z68" si="8">IF( (V5+X5)- (W5+Y5)&gt;=0,(V5+X5)- (W5+Y5),0)</f>
        <v>0</v>
      </c>
      <c r="AA5" s="74">
        <f t="shared" ref="AA5:AA68" si="9">IF((W5+Y5) - (V5+X5)&gt;= 0,(W5+Y5)- (V5+X5),0)</f>
        <v>0</v>
      </c>
      <c r="AB5" s="73"/>
      <c r="AC5" s="73"/>
      <c r="AD5" s="73">
        <f t="shared" ref="AD5:AD68" si="10">IF( (Z5+AB5)- (AA5+AC5)&gt;=0,(Z5+AB5)- (AA5+AC5),0)</f>
        <v>0</v>
      </c>
      <c r="AE5" s="74">
        <f t="shared" ref="AE5:AE68" si="11">IF((AA5+AC5) - (Z5+AB5)&gt;= 0,(AA5+AC5)- (Z5+AB5),0)</f>
        <v>0</v>
      </c>
      <c r="AF5" s="73"/>
      <c r="AG5" s="73"/>
      <c r="AH5" s="73">
        <f t="shared" ref="AH5:AH68" si="12">IF( (AD5+AF5)- (AE5+AG5)&gt;=0,(AD5+AF5)- (AE5+AG5),0)</f>
        <v>0</v>
      </c>
      <c r="AI5" s="74">
        <f t="shared" ref="AI5:AI68" si="13">IF((AE5+AG5) - (AD5+AF5)&gt;= 0,(AE5+AG5)- (AD5+AF5),0)</f>
        <v>0</v>
      </c>
      <c r="AJ5" s="73"/>
      <c r="AK5" s="73"/>
      <c r="AL5" s="73">
        <f t="shared" ref="AL5:AL68" si="14">IF( (AH5+AJ5)- (AI5+AK5)&gt;=0,(AH5+AJ5)- (AI5+AK5),0)</f>
        <v>0</v>
      </c>
      <c r="AM5" s="74">
        <f t="shared" ref="AM5:AM68" si="15">IF((AI5+AK5) - (AH5+AJ5)&gt;= 0,(AI5+AK5)- (AH5+AJ5),0)</f>
        <v>0</v>
      </c>
      <c r="AN5" s="73"/>
      <c r="AO5" s="73"/>
      <c r="AP5" s="73">
        <f t="shared" ref="AP5:AP68" si="16">IF( (AL5+AN5)- (AM5+AO5)&gt;=0,(AL5+AN5)- (AM5+AO5),0)</f>
        <v>0</v>
      </c>
      <c r="AQ5" s="74">
        <f t="shared" ref="AQ5:AQ68" si="17">IF((AM5+AO5) - (AL5+AN5)&gt;= 0,(AM5+AO5)- (AL5+AN5),0)</f>
        <v>0</v>
      </c>
      <c r="AR5" s="73"/>
      <c r="AS5" s="73"/>
      <c r="AT5" s="73">
        <f t="shared" ref="AT5:AT68" si="18">IF( (AP5+AR5)- (AQ5+AS5)&gt;=0,(AP5+AR5)- (AQ5+AS5),0)</f>
        <v>0</v>
      </c>
      <c r="AU5" s="74">
        <f t="shared" ref="AU5:AU68" si="19">IF((AQ5+AS5) - (AP5+AR5)&gt;= 0,(AQ5+AS5)- (AP5+AR5),0)</f>
        <v>0</v>
      </c>
      <c r="AV5" s="73"/>
      <c r="AW5" s="73"/>
      <c r="AX5" s="73">
        <f t="shared" ref="AX5:AX68" si="20">IF( (AT5+AV5)- (AU5+AW5)&gt;=0,(AT5+AV5)- (AU5+AW5),0)</f>
        <v>0</v>
      </c>
      <c r="AY5" s="74">
        <f t="shared" ref="AY5:AY68" si="21">IF((AU5+AW5) - (AT5+AV5)&gt;= 0,(AU5+AW5)- (AT5+AV5),0)</f>
        <v>0</v>
      </c>
      <c r="AZ5" s="73"/>
      <c r="BA5" s="73"/>
      <c r="BB5" s="73">
        <f t="shared" ref="BB5:BB68" si="22">IF( (AX5+AZ5)- (AY5+BA5)&gt;=0,(AX5+AZ5)- (AY5+BA5),0)</f>
        <v>0</v>
      </c>
      <c r="BC5" s="74">
        <f t="shared" ref="BC5:BC68" si="23">IF((AY5+BA5) - (AX5+AZ5)&gt;= 0,(AY5+BA5)- (AX5+AZ5),0)</f>
        <v>0</v>
      </c>
      <c r="BD5" s="75">
        <f t="shared" ref="BD5:BD68" si="24">BB5-BC5</f>
        <v>0</v>
      </c>
      <c r="BE5" s="76"/>
      <c r="BF5" s="70"/>
    </row>
    <row r="6" spans="4:58" ht="18.75" customHeight="1" x14ac:dyDescent="0.25">
      <c r="D6" s="71">
        <v>1001</v>
      </c>
      <c r="E6" s="72"/>
      <c r="F6" s="73"/>
      <c r="G6" s="74"/>
      <c r="H6" s="73"/>
      <c r="I6" s="73"/>
      <c r="J6" s="73"/>
      <c r="K6" s="74"/>
      <c r="L6" s="73"/>
      <c r="M6" s="73"/>
      <c r="N6" s="73">
        <f t="shared" si="2"/>
        <v>0</v>
      </c>
      <c r="O6" s="74">
        <f t="shared" si="3"/>
        <v>0</v>
      </c>
      <c r="P6" s="73"/>
      <c r="Q6" s="73"/>
      <c r="R6" s="73">
        <f t="shared" si="4"/>
        <v>0</v>
      </c>
      <c r="S6" s="74">
        <f t="shared" si="5"/>
        <v>0</v>
      </c>
      <c r="T6" s="73"/>
      <c r="U6" s="73"/>
      <c r="V6" s="73">
        <f t="shared" si="6"/>
        <v>0</v>
      </c>
      <c r="W6" s="74">
        <f t="shared" si="7"/>
        <v>0</v>
      </c>
      <c r="X6" s="73"/>
      <c r="Y6" s="73"/>
      <c r="Z6" s="73">
        <f t="shared" si="8"/>
        <v>0</v>
      </c>
      <c r="AA6" s="74">
        <f t="shared" si="9"/>
        <v>0</v>
      </c>
      <c r="AB6" s="73"/>
      <c r="AC6" s="73"/>
      <c r="AD6" s="73">
        <f t="shared" si="10"/>
        <v>0</v>
      </c>
      <c r="AE6" s="74">
        <f t="shared" si="11"/>
        <v>0</v>
      </c>
      <c r="AF6" s="73"/>
      <c r="AG6" s="73"/>
      <c r="AH6" s="73">
        <f t="shared" si="12"/>
        <v>0</v>
      </c>
      <c r="AI6" s="74">
        <f t="shared" si="13"/>
        <v>0</v>
      </c>
      <c r="AJ6" s="73"/>
      <c r="AK6" s="73"/>
      <c r="AL6" s="73">
        <f t="shared" si="14"/>
        <v>0</v>
      </c>
      <c r="AM6" s="74">
        <f t="shared" si="15"/>
        <v>0</v>
      </c>
      <c r="AN6" s="73"/>
      <c r="AO6" s="73"/>
      <c r="AP6" s="73">
        <f t="shared" si="16"/>
        <v>0</v>
      </c>
      <c r="AQ6" s="74">
        <f t="shared" si="17"/>
        <v>0</v>
      </c>
      <c r="AR6" s="73"/>
      <c r="AS6" s="73"/>
      <c r="AT6" s="73">
        <f t="shared" si="18"/>
        <v>0</v>
      </c>
      <c r="AU6" s="74">
        <f t="shared" si="19"/>
        <v>0</v>
      </c>
      <c r="AV6" s="73"/>
      <c r="AW6" s="73"/>
      <c r="AX6" s="73">
        <f t="shared" si="20"/>
        <v>0</v>
      </c>
      <c r="AY6" s="74">
        <f t="shared" si="21"/>
        <v>0</v>
      </c>
      <c r="AZ6" s="73"/>
      <c r="BA6" s="73"/>
      <c r="BB6" s="73">
        <f t="shared" si="22"/>
        <v>0</v>
      </c>
      <c r="BC6" s="74">
        <f t="shared" si="23"/>
        <v>0</v>
      </c>
      <c r="BD6" s="75">
        <f t="shared" si="24"/>
        <v>0</v>
      </c>
      <c r="BE6" s="76"/>
      <c r="BF6" s="70"/>
    </row>
    <row r="7" spans="4:58" ht="18.75" customHeight="1" x14ac:dyDescent="0.25">
      <c r="D7" s="71">
        <v>1002</v>
      </c>
      <c r="E7" s="72"/>
      <c r="F7" s="73"/>
      <c r="G7" s="74"/>
      <c r="H7" s="73"/>
      <c r="I7" s="73"/>
      <c r="J7" s="73"/>
      <c r="K7" s="74"/>
      <c r="L7" s="73"/>
      <c r="M7" s="73"/>
      <c r="N7" s="73">
        <f t="shared" si="2"/>
        <v>0</v>
      </c>
      <c r="O7" s="74">
        <f t="shared" si="3"/>
        <v>0</v>
      </c>
      <c r="P7" s="73"/>
      <c r="Q7" s="73"/>
      <c r="R7" s="73">
        <f t="shared" si="4"/>
        <v>0</v>
      </c>
      <c r="S7" s="74">
        <f t="shared" si="5"/>
        <v>0</v>
      </c>
      <c r="T7" s="73"/>
      <c r="U7" s="73"/>
      <c r="V7" s="73">
        <f t="shared" si="6"/>
        <v>0</v>
      </c>
      <c r="W7" s="74">
        <f t="shared" si="7"/>
        <v>0</v>
      </c>
      <c r="X7" s="73"/>
      <c r="Y7" s="73"/>
      <c r="Z7" s="73">
        <f t="shared" si="8"/>
        <v>0</v>
      </c>
      <c r="AA7" s="74">
        <f t="shared" si="9"/>
        <v>0</v>
      </c>
      <c r="AB7" s="73"/>
      <c r="AC7" s="73"/>
      <c r="AD7" s="73">
        <f t="shared" si="10"/>
        <v>0</v>
      </c>
      <c r="AE7" s="74">
        <f t="shared" si="11"/>
        <v>0</v>
      </c>
      <c r="AF7" s="73"/>
      <c r="AG7" s="73"/>
      <c r="AH7" s="73">
        <f t="shared" si="12"/>
        <v>0</v>
      </c>
      <c r="AI7" s="74">
        <f t="shared" si="13"/>
        <v>0</v>
      </c>
      <c r="AJ7" s="73"/>
      <c r="AK7" s="73"/>
      <c r="AL7" s="73">
        <f t="shared" si="14"/>
        <v>0</v>
      </c>
      <c r="AM7" s="74">
        <f t="shared" si="15"/>
        <v>0</v>
      </c>
      <c r="AN7" s="73"/>
      <c r="AO7" s="73"/>
      <c r="AP7" s="73">
        <f t="shared" si="16"/>
        <v>0</v>
      </c>
      <c r="AQ7" s="74">
        <f t="shared" si="17"/>
        <v>0</v>
      </c>
      <c r="AR7" s="73"/>
      <c r="AS7" s="73"/>
      <c r="AT7" s="73">
        <f t="shared" si="18"/>
        <v>0</v>
      </c>
      <c r="AU7" s="74">
        <f t="shared" si="19"/>
        <v>0</v>
      </c>
      <c r="AV7" s="73"/>
      <c r="AW7" s="73"/>
      <c r="AX7" s="73">
        <f t="shared" si="20"/>
        <v>0</v>
      </c>
      <c r="AY7" s="74">
        <f t="shared" si="21"/>
        <v>0</v>
      </c>
      <c r="AZ7" s="73"/>
      <c r="BA7" s="73"/>
      <c r="BB7" s="73">
        <f t="shared" si="22"/>
        <v>0</v>
      </c>
      <c r="BC7" s="74">
        <f t="shared" si="23"/>
        <v>0</v>
      </c>
      <c r="BD7" s="75">
        <f t="shared" si="24"/>
        <v>0</v>
      </c>
      <c r="BE7" s="76"/>
      <c r="BF7" s="70"/>
    </row>
    <row r="8" spans="4:58" ht="18.75" customHeight="1" x14ac:dyDescent="0.25">
      <c r="D8" s="71">
        <v>1003</v>
      </c>
      <c r="E8" s="72"/>
      <c r="F8" s="73"/>
      <c r="G8" s="74"/>
      <c r="H8" s="73"/>
      <c r="I8" s="73"/>
      <c r="J8" s="73"/>
      <c r="K8" s="74"/>
      <c r="L8" s="73"/>
      <c r="M8" s="73"/>
      <c r="N8" s="73">
        <f t="shared" si="2"/>
        <v>0</v>
      </c>
      <c r="O8" s="74">
        <f t="shared" si="3"/>
        <v>0</v>
      </c>
      <c r="P8" s="73"/>
      <c r="Q8" s="73"/>
      <c r="R8" s="73">
        <f t="shared" si="4"/>
        <v>0</v>
      </c>
      <c r="S8" s="74">
        <f t="shared" si="5"/>
        <v>0</v>
      </c>
      <c r="T8" s="73"/>
      <c r="U8" s="73"/>
      <c r="V8" s="73">
        <f t="shared" si="6"/>
        <v>0</v>
      </c>
      <c r="W8" s="74">
        <f t="shared" si="7"/>
        <v>0</v>
      </c>
      <c r="X8" s="73"/>
      <c r="Y8" s="73"/>
      <c r="Z8" s="73">
        <f t="shared" si="8"/>
        <v>0</v>
      </c>
      <c r="AA8" s="74">
        <f t="shared" si="9"/>
        <v>0</v>
      </c>
      <c r="AB8" s="73"/>
      <c r="AC8" s="73"/>
      <c r="AD8" s="73">
        <f t="shared" si="10"/>
        <v>0</v>
      </c>
      <c r="AE8" s="74">
        <f t="shared" si="11"/>
        <v>0</v>
      </c>
      <c r="AF8" s="73"/>
      <c r="AG8" s="73"/>
      <c r="AH8" s="73">
        <f t="shared" si="12"/>
        <v>0</v>
      </c>
      <c r="AI8" s="74">
        <f t="shared" si="13"/>
        <v>0</v>
      </c>
      <c r="AJ8" s="73"/>
      <c r="AK8" s="73"/>
      <c r="AL8" s="73">
        <f t="shared" si="14"/>
        <v>0</v>
      </c>
      <c r="AM8" s="74">
        <f t="shared" si="15"/>
        <v>0</v>
      </c>
      <c r="AN8" s="73"/>
      <c r="AO8" s="73"/>
      <c r="AP8" s="73">
        <f t="shared" si="16"/>
        <v>0</v>
      </c>
      <c r="AQ8" s="74">
        <f t="shared" si="17"/>
        <v>0</v>
      </c>
      <c r="AR8" s="73"/>
      <c r="AS8" s="73"/>
      <c r="AT8" s="73">
        <f t="shared" si="18"/>
        <v>0</v>
      </c>
      <c r="AU8" s="74">
        <f t="shared" si="19"/>
        <v>0</v>
      </c>
      <c r="AV8" s="73"/>
      <c r="AW8" s="73"/>
      <c r="AX8" s="73">
        <f t="shared" si="20"/>
        <v>0</v>
      </c>
      <c r="AY8" s="74">
        <f t="shared" si="21"/>
        <v>0</v>
      </c>
      <c r="AZ8" s="73"/>
      <c r="BA8" s="73"/>
      <c r="BB8" s="73">
        <f t="shared" si="22"/>
        <v>0</v>
      </c>
      <c r="BC8" s="74">
        <f t="shared" si="23"/>
        <v>0</v>
      </c>
      <c r="BD8" s="75">
        <f t="shared" si="24"/>
        <v>0</v>
      </c>
      <c r="BE8" s="76"/>
      <c r="BF8" s="70"/>
    </row>
    <row r="9" spans="4:58" ht="18.75" customHeight="1" x14ac:dyDescent="0.25">
      <c r="D9" s="71">
        <v>1004</v>
      </c>
      <c r="E9" s="72"/>
      <c r="F9" s="73"/>
      <c r="G9" s="74"/>
      <c r="H9" s="73"/>
      <c r="I9" s="73"/>
      <c r="J9" s="73"/>
      <c r="K9" s="74"/>
      <c r="L9" s="73"/>
      <c r="M9" s="73"/>
      <c r="N9" s="73">
        <f t="shared" si="2"/>
        <v>0</v>
      </c>
      <c r="O9" s="74">
        <f t="shared" si="3"/>
        <v>0</v>
      </c>
      <c r="P9" s="73"/>
      <c r="Q9" s="73"/>
      <c r="R9" s="73">
        <f t="shared" si="4"/>
        <v>0</v>
      </c>
      <c r="S9" s="74">
        <f t="shared" si="5"/>
        <v>0</v>
      </c>
      <c r="T9" s="73"/>
      <c r="U9" s="73"/>
      <c r="V9" s="73">
        <f t="shared" si="6"/>
        <v>0</v>
      </c>
      <c r="W9" s="74">
        <f t="shared" si="7"/>
        <v>0</v>
      </c>
      <c r="X9" s="73"/>
      <c r="Y9" s="73"/>
      <c r="Z9" s="73">
        <f t="shared" si="8"/>
        <v>0</v>
      </c>
      <c r="AA9" s="74">
        <f t="shared" si="9"/>
        <v>0</v>
      </c>
      <c r="AB9" s="73"/>
      <c r="AC9" s="73"/>
      <c r="AD9" s="73">
        <f t="shared" si="10"/>
        <v>0</v>
      </c>
      <c r="AE9" s="74">
        <f t="shared" si="11"/>
        <v>0</v>
      </c>
      <c r="AF9" s="73"/>
      <c r="AG9" s="73"/>
      <c r="AH9" s="73">
        <f t="shared" si="12"/>
        <v>0</v>
      </c>
      <c r="AI9" s="74">
        <f t="shared" si="13"/>
        <v>0</v>
      </c>
      <c r="AJ9" s="73"/>
      <c r="AK9" s="73"/>
      <c r="AL9" s="73">
        <f t="shared" si="14"/>
        <v>0</v>
      </c>
      <c r="AM9" s="74">
        <f t="shared" si="15"/>
        <v>0</v>
      </c>
      <c r="AN9" s="73"/>
      <c r="AO9" s="73"/>
      <c r="AP9" s="73">
        <f t="shared" si="16"/>
        <v>0</v>
      </c>
      <c r="AQ9" s="74">
        <f t="shared" si="17"/>
        <v>0</v>
      </c>
      <c r="AR9" s="73"/>
      <c r="AS9" s="73"/>
      <c r="AT9" s="73">
        <f t="shared" si="18"/>
        <v>0</v>
      </c>
      <c r="AU9" s="74">
        <f t="shared" si="19"/>
        <v>0</v>
      </c>
      <c r="AV9" s="73"/>
      <c r="AW9" s="73"/>
      <c r="AX9" s="73">
        <f t="shared" si="20"/>
        <v>0</v>
      </c>
      <c r="AY9" s="74">
        <f t="shared" si="21"/>
        <v>0</v>
      </c>
      <c r="AZ9" s="73"/>
      <c r="BA9" s="73"/>
      <c r="BB9" s="73">
        <f t="shared" si="22"/>
        <v>0</v>
      </c>
      <c r="BC9" s="74">
        <f t="shared" si="23"/>
        <v>0</v>
      </c>
      <c r="BD9" s="75">
        <f t="shared" si="24"/>
        <v>0</v>
      </c>
      <c r="BE9" s="76"/>
      <c r="BF9" s="70"/>
    </row>
    <row r="10" spans="4:58" ht="18.75" customHeight="1" x14ac:dyDescent="0.25">
      <c r="D10" s="71">
        <v>2001</v>
      </c>
      <c r="E10" s="72"/>
      <c r="F10" s="73"/>
      <c r="G10" s="74"/>
      <c r="H10" s="73"/>
      <c r="I10" s="73"/>
      <c r="J10" s="73"/>
      <c r="K10" s="74"/>
      <c r="L10" s="73"/>
      <c r="M10" s="73"/>
      <c r="N10" s="73">
        <f t="shared" si="2"/>
        <v>0</v>
      </c>
      <c r="O10" s="74">
        <f t="shared" si="3"/>
        <v>0</v>
      </c>
      <c r="P10" s="73"/>
      <c r="Q10" s="73"/>
      <c r="R10" s="73">
        <f t="shared" si="4"/>
        <v>0</v>
      </c>
      <c r="S10" s="74">
        <f t="shared" si="5"/>
        <v>0</v>
      </c>
      <c r="T10" s="73"/>
      <c r="U10" s="73"/>
      <c r="V10" s="73">
        <f t="shared" si="6"/>
        <v>0</v>
      </c>
      <c r="W10" s="74">
        <f t="shared" si="7"/>
        <v>0</v>
      </c>
      <c r="X10" s="73"/>
      <c r="Y10" s="73"/>
      <c r="Z10" s="73">
        <f t="shared" si="8"/>
        <v>0</v>
      </c>
      <c r="AA10" s="74">
        <f t="shared" si="9"/>
        <v>0</v>
      </c>
      <c r="AB10" s="73"/>
      <c r="AC10" s="73"/>
      <c r="AD10" s="73">
        <f t="shared" si="10"/>
        <v>0</v>
      </c>
      <c r="AE10" s="74">
        <f t="shared" si="11"/>
        <v>0</v>
      </c>
      <c r="AF10" s="73"/>
      <c r="AG10" s="73"/>
      <c r="AH10" s="73">
        <f t="shared" si="12"/>
        <v>0</v>
      </c>
      <c r="AI10" s="74">
        <f t="shared" si="13"/>
        <v>0</v>
      </c>
      <c r="AJ10" s="73"/>
      <c r="AK10" s="73"/>
      <c r="AL10" s="73">
        <f t="shared" si="14"/>
        <v>0</v>
      </c>
      <c r="AM10" s="74">
        <f t="shared" si="15"/>
        <v>0</v>
      </c>
      <c r="AN10" s="73"/>
      <c r="AO10" s="73"/>
      <c r="AP10" s="73">
        <f t="shared" si="16"/>
        <v>0</v>
      </c>
      <c r="AQ10" s="74">
        <f t="shared" si="17"/>
        <v>0</v>
      </c>
      <c r="AR10" s="73"/>
      <c r="AS10" s="73"/>
      <c r="AT10" s="73">
        <f t="shared" si="18"/>
        <v>0</v>
      </c>
      <c r="AU10" s="74">
        <f t="shared" si="19"/>
        <v>0</v>
      </c>
      <c r="AV10" s="73"/>
      <c r="AW10" s="73"/>
      <c r="AX10" s="73">
        <f t="shared" si="20"/>
        <v>0</v>
      </c>
      <c r="AY10" s="74">
        <f t="shared" si="21"/>
        <v>0</v>
      </c>
      <c r="AZ10" s="73"/>
      <c r="BA10" s="73"/>
      <c r="BB10" s="73">
        <f t="shared" si="22"/>
        <v>0</v>
      </c>
      <c r="BC10" s="74">
        <f t="shared" si="23"/>
        <v>0</v>
      </c>
      <c r="BD10" s="75">
        <f t="shared" si="24"/>
        <v>0</v>
      </c>
      <c r="BE10" s="76"/>
      <c r="BF10" s="70"/>
    </row>
    <row r="11" spans="4:58" ht="18.75" customHeight="1" x14ac:dyDescent="0.25">
      <c r="D11" s="71">
        <v>2002</v>
      </c>
      <c r="E11" s="72"/>
      <c r="F11" s="73"/>
      <c r="G11" s="74"/>
      <c r="H11" s="73"/>
      <c r="I11" s="73"/>
      <c r="J11" s="73"/>
      <c r="K11" s="74"/>
      <c r="L11" s="73"/>
      <c r="M11" s="73"/>
      <c r="N11" s="73">
        <f t="shared" si="2"/>
        <v>0</v>
      </c>
      <c r="O11" s="74">
        <f t="shared" si="3"/>
        <v>0</v>
      </c>
      <c r="P11" s="73"/>
      <c r="Q11" s="73"/>
      <c r="R11" s="73">
        <f t="shared" si="4"/>
        <v>0</v>
      </c>
      <c r="S11" s="74">
        <f t="shared" si="5"/>
        <v>0</v>
      </c>
      <c r="T11" s="73"/>
      <c r="U11" s="73"/>
      <c r="V11" s="73">
        <f t="shared" si="6"/>
        <v>0</v>
      </c>
      <c r="W11" s="74">
        <f t="shared" si="7"/>
        <v>0</v>
      </c>
      <c r="X11" s="73"/>
      <c r="Y11" s="73"/>
      <c r="Z11" s="73">
        <f t="shared" si="8"/>
        <v>0</v>
      </c>
      <c r="AA11" s="74">
        <f t="shared" si="9"/>
        <v>0</v>
      </c>
      <c r="AB11" s="73"/>
      <c r="AC11" s="73"/>
      <c r="AD11" s="73">
        <f t="shared" si="10"/>
        <v>0</v>
      </c>
      <c r="AE11" s="74">
        <f t="shared" si="11"/>
        <v>0</v>
      </c>
      <c r="AF11" s="73"/>
      <c r="AG11" s="73"/>
      <c r="AH11" s="73">
        <f t="shared" si="12"/>
        <v>0</v>
      </c>
      <c r="AI11" s="74">
        <f t="shared" si="13"/>
        <v>0</v>
      </c>
      <c r="AJ11" s="73"/>
      <c r="AK11" s="73"/>
      <c r="AL11" s="73">
        <f t="shared" si="14"/>
        <v>0</v>
      </c>
      <c r="AM11" s="74">
        <f t="shared" si="15"/>
        <v>0</v>
      </c>
      <c r="AN11" s="73"/>
      <c r="AO11" s="73"/>
      <c r="AP11" s="73">
        <f t="shared" si="16"/>
        <v>0</v>
      </c>
      <c r="AQ11" s="74">
        <f t="shared" si="17"/>
        <v>0</v>
      </c>
      <c r="AR11" s="73"/>
      <c r="AS11" s="73"/>
      <c r="AT11" s="73">
        <f t="shared" si="18"/>
        <v>0</v>
      </c>
      <c r="AU11" s="74">
        <f t="shared" si="19"/>
        <v>0</v>
      </c>
      <c r="AV11" s="73"/>
      <c r="AW11" s="73"/>
      <c r="AX11" s="73">
        <f t="shared" si="20"/>
        <v>0</v>
      </c>
      <c r="AY11" s="74">
        <f t="shared" si="21"/>
        <v>0</v>
      </c>
      <c r="AZ11" s="73"/>
      <c r="BA11" s="73"/>
      <c r="BB11" s="73">
        <f t="shared" si="22"/>
        <v>0</v>
      </c>
      <c r="BC11" s="74">
        <f t="shared" si="23"/>
        <v>0</v>
      </c>
      <c r="BD11" s="75">
        <f t="shared" si="24"/>
        <v>0</v>
      </c>
      <c r="BE11" s="76"/>
      <c r="BF11" s="70"/>
    </row>
    <row r="12" spans="4:58" ht="18.75" customHeight="1" x14ac:dyDescent="0.25">
      <c r="D12" s="71">
        <v>2003</v>
      </c>
      <c r="E12" s="72"/>
      <c r="F12" s="73"/>
      <c r="G12" s="74"/>
      <c r="H12" s="73"/>
      <c r="I12" s="73"/>
      <c r="J12" s="73"/>
      <c r="K12" s="74"/>
      <c r="L12" s="73"/>
      <c r="M12" s="73"/>
      <c r="N12" s="73">
        <f t="shared" si="2"/>
        <v>0</v>
      </c>
      <c r="O12" s="74">
        <f t="shared" si="3"/>
        <v>0</v>
      </c>
      <c r="P12" s="73"/>
      <c r="Q12" s="73"/>
      <c r="R12" s="73">
        <f t="shared" si="4"/>
        <v>0</v>
      </c>
      <c r="S12" s="74">
        <f t="shared" si="5"/>
        <v>0</v>
      </c>
      <c r="T12" s="73"/>
      <c r="U12" s="73"/>
      <c r="V12" s="73">
        <f t="shared" si="6"/>
        <v>0</v>
      </c>
      <c r="W12" s="74">
        <f t="shared" si="7"/>
        <v>0</v>
      </c>
      <c r="X12" s="73"/>
      <c r="Y12" s="73"/>
      <c r="Z12" s="73">
        <f t="shared" si="8"/>
        <v>0</v>
      </c>
      <c r="AA12" s="74">
        <f t="shared" si="9"/>
        <v>0</v>
      </c>
      <c r="AB12" s="73"/>
      <c r="AC12" s="73"/>
      <c r="AD12" s="73">
        <f t="shared" si="10"/>
        <v>0</v>
      </c>
      <c r="AE12" s="74">
        <f t="shared" si="11"/>
        <v>0</v>
      </c>
      <c r="AF12" s="73"/>
      <c r="AG12" s="73"/>
      <c r="AH12" s="73">
        <f t="shared" si="12"/>
        <v>0</v>
      </c>
      <c r="AI12" s="74">
        <f t="shared" si="13"/>
        <v>0</v>
      </c>
      <c r="AJ12" s="73"/>
      <c r="AK12" s="73"/>
      <c r="AL12" s="73">
        <f t="shared" si="14"/>
        <v>0</v>
      </c>
      <c r="AM12" s="74">
        <f t="shared" si="15"/>
        <v>0</v>
      </c>
      <c r="AN12" s="73"/>
      <c r="AO12" s="73"/>
      <c r="AP12" s="73">
        <f t="shared" si="16"/>
        <v>0</v>
      </c>
      <c r="AQ12" s="74">
        <f t="shared" si="17"/>
        <v>0</v>
      </c>
      <c r="AR12" s="73"/>
      <c r="AS12" s="73"/>
      <c r="AT12" s="73">
        <f t="shared" si="18"/>
        <v>0</v>
      </c>
      <c r="AU12" s="74">
        <f t="shared" si="19"/>
        <v>0</v>
      </c>
      <c r="AV12" s="73"/>
      <c r="AW12" s="73"/>
      <c r="AX12" s="73">
        <f t="shared" si="20"/>
        <v>0</v>
      </c>
      <c r="AY12" s="74">
        <f t="shared" si="21"/>
        <v>0</v>
      </c>
      <c r="AZ12" s="73"/>
      <c r="BA12" s="73"/>
      <c r="BB12" s="73">
        <f t="shared" si="22"/>
        <v>0</v>
      </c>
      <c r="BC12" s="74">
        <f t="shared" si="23"/>
        <v>0</v>
      </c>
      <c r="BD12" s="75">
        <f t="shared" si="24"/>
        <v>0</v>
      </c>
      <c r="BE12" s="76"/>
      <c r="BF12" s="70"/>
    </row>
    <row r="13" spans="4:58" ht="18.75" customHeight="1" x14ac:dyDescent="0.25">
      <c r="D13" s="71">
        <v>2004</v>
      </c>
      <c r="E13" s="72"/>
      <c r="F13" s="73"/>
      <c r="G13" s="74"/>
      <c r="H13" s="73"/>
      <c r="I13" s="73"/>
      <c r="J13" s="73"/>
      <c r="K13" s="74"/>
      <c r="L13" s="73"/>
      <c r="M13" s="73"/>
      <c r="N13" s="73">
        <f t="shared" si="2"/>
        <v>0</v>
      </c>
      <c r="O13" s="74">
        <f t="shared" si="3"/>
        <v>0</v>
      </c>
      <c r="P13" s="73"/>
      <c r="Q13" s="73"/>
      <c r="R13" s="73">
        <f t="shared" si="4"/>
        <v>0</v>
      </c>
      <c r="S13" s="74">
        <f t="shared" si="5"/>
        <v>0</v>
      </c>
      <c r="T13" s="73"/>
      <c r="U13" s="73"/>
      <c r="V13" s="73">
        <f t="shared" si="6"/>
        <v>0</v>
      </c>
      <c r="W13" s="74">
        <f t="shared" si="7"/>
        <v>0</v>
      </c>
      <c r="X13" s="73"/>
      <c r="Y13" s="73"/>
      <c r="Z13" s="73">
        <f t="shared" si="8"/>
        <v>0</v>
      </c>
      <c r="AA13" s="74">
        <f t="shared" si="9"/>
        <v>0</v>
      </c>
      <c r="AB13" s="73"/>
      <c r="AC13" s="73"/>
      <c r="AD13" s="73">
        <f t="shared" si="10"/>
        <v>0</v>
      </c>
      <c r="AE13" s="74">
        <f t="shared" si="11"/>
        <v>0</v>
      </c>
      <c r="AF13" s="73"/>
      <c r="AG13" s="73"/>
      <c r="AH13" s="73">
        <f t="shared" si="12"/>
        <v>0</v>
      </c>
      <c r="AI13" s="74">
        <f t="shared" si="13"/>
        <v>0</v>
      </c>
      <c r="AJ13" s="73"/>
      <c r="AK13" s="73"/>
      <c r="AL13" s="73">
        <f t="shared" si="14"/>
        <v>0</v>
      </c>
      <c r="AM13" s="74">
        <f t="shared" si="15"/>
        <v>0</v>
      </c>
      <c r="AN13" s="73"/>
      <c r="AO13" s="73"/>
      <c r="AP13" s="73">
        <f t="shared" si="16"/>
        <v>0</v>
      </c>
      <c r="AQ13" s="74">
        <f t="shared" si="17"/>
        <v>0</v>
      </c>
      <c r="AR13" s="73"/>
      <c r="AS13" s="73"/>
      <c r="AT13" s="73">
        <f t="shared" si="18"/>
        <v>0</v>
      </c>
      <c r="AU13" s="74">
        <f t="shared" si="19"/>
        <v>0</v>
      </c>
      <c r="AV13" s="73"/>
      <c r="AW13" s="73"/>
      <c r="AX13" s="73">
        <f t="shared" si="20"/>
        <v>0</v>
      </c>
      <c r="AY13" s="74">
        <f t="shared" si="21"/>
        <v>0</v>
      </c>
      <c r="AZ13" s="73"/>
      <c r="BA13" s="73"/>
      <c r="BB13" s="73">
        <f t="shared" si="22"/>
        <v>0</v>
      </c>
      <c r="BC13" s="74">
        <f t="shared" si="23"/>
        <v>0</v>
      </c>
      <c r="BD13" s="75">
        <f t="shared" si="24"/>
        <v>0</v>
      </c>
      <c r="BE13" s="76"/>
      <c r="BF13" s="70"/>
    </row>
    <row r="14" spans="4:58" ht="18.75" customHeight="1" x14ac:dyDescent="0.25">
      <c r="D14" s="71">
        <v>2005</v>
      </c>
      <c r="E14" s="72"/>
      <c r="F14" s="73"/>
      <c r="G14" s="74"/>
      <c r="H14" s="73"/>
      <c r="I14" s="73"/>
      <c r="J14" s="73"/>
      <c r="K14" s="74"/>
      <c r="L14" s="73"/>
      <c r="M14" s="73"/>
      <c r="N14" s="73">
        <f t="shared" si="2"/>
        <v>0</v>
      </c>
      <c r="O14" s="74">
        <f t="shared" si="3"/>
        <v>0</v>
      </c>
      <c r="P14" s="73"/>
      <c r="Q14" s="73"/>
      <c r="R14" s="73">
        <f t="shared" si="4"/>
        <v>0</v>
      </c>
      <c r="S14" s="74">
        <f t="shared" si="5"/>
        <v>0</v>
      </c>
      <c r="T14" s="73"/>
      <c r="U14" s="73"/>
      <c r="V14" s="73">
        <f t="shared" si="6"/>
        <v>0</v>
      </c>
      <c r="W14" s="74">
        <f t="shared" si="7"/>
        <v>0</v>
      </c>
      <c r="X14" s="73"/>
      <c r="Y14" s="73"/>
      <c r="Z14" s="73">
        <f t="shared" si="8"/>
        <v>0</v>
      </c>
      <c r="AA14" s="74">
        <f t="shared" si="9"/>
        <v>0</v>
      </c>
      <c r="AB14" s="73"/>
      <c r="AC14" s="73"/>
      <c r="AD14" s="73">
        <f t="shared" si="10"/>
        <v>0</v>
      </c>
      <c r="AE14" s="74">
        <f t="shared" si="11"/>
        <v>0</v>
      </c>
      <c r="AF14" s="73"/>
      <c r="AG14" s="73"/>
      <c r="AH14" s="73">
        <f t="shared" si="12"/>
        <v>0</v>
      </c>
      <c r="AI14" s="74">
        <f t="shared" si="13"/>
        <v>0</v>
      </c>
      <c r="AJ14" s="73"/>
      <c r="AK14" s="73"/>
      <c r="AL14" s="73">
        <f t="shared" si="14"/>
        <v>0</v>
      </c>
      <c r="AM14" s="74">
        <f t="shared" si="15"/>
        <v>0</v>
      </c>
      <c r="AN14" s="73"/>
      <c r="AO14" s="73"/>
      <c r="AP14" s="73">
        <f t="shared" si="16"/>
        <v>0</v>
      </c>
      <c r="AQ14" s="74">
        <f t="shared" si="17"/>
        <v>0</v>
      </c>
      <c r="AR14" s="73"/>
      <c r="AS14" s="73"/>
      <c r="AT14" s="73">
        <f t="shared" si="18"/>
        <v>0</v>
      </c>
      <c r="AU14" s="74">
        <f t="shared" si="19"/>
        <v>0</v>
      </c>
      <c r="AV14" s="73"/>
      <c r="AW14" s="73"/>
      <c r="AX14" s="73">
        <f t="shared" si="20"/>
        <v>0</v>
      </c>
      <c r="AY14" s="74">
        <f t="shared" si="21"/>
        <v>0</v>
      </c>
      <c r="AZ14" s="73"/>
      <c r="BA14" s="73"/>
      <c r="BB14" s="73">
        <f t="shared" si="22"/>
        <v>0</v>
      </c>
      <c r="BC14" s="74">
        <f t="shared" si="23"/>
        <v>0</v>
      </c>
      <c r="BD14" s="75">
        <f t="shared" si="24"/>
        <v>0</v>
      </c>
      <c r="BE14" s="76"/>
      <c r="BF14" s="70"/>
    </row>
    <row r="15" spans="4:58" ht="18.75" customHeight="1" x14ac:dyDescent="0.25">
      <c r="D15" s="71">
        <v>2006</v>
      </c>
      <c r="E15" s="72"/>
      <c r="F15" s="73"/>
      <c r="G15" s="74"/>
      <c r="H15" s="73"/>
      <c r="I15" s="73"/>
      <c r="J15" s="73"/>
      <c r="K15" s="74"/>
      <c r="L15" s="73"/>
      <c r="M15" s="73"/>
      <c r="N15" s="73">
        <f t="shared" si="2"/>
        <v>0</v>
      </c>
      <c r="O15" s="74">
        <f t="shared" si="3"/>
        <v>0</v>
      </c>
      <c r="P15" s="73"/>
      <c r="Q15" s="73"/>
      <c r="R15" s="73">
        <f t="shared" si="4"/>
        <v>0</v>
      </c>
      <c r="S15" s="74">
        <f t="shared" si="5"/>
        <v>0</v>
      </c>
      <c r="T15" s="73"/>
      <c r="U15" s="73"/>
      <c r="V15" s="73">
        <f t="shared" si="6"/>
        <v>0</v>
      </c>
      <c r="W15" s="74">
        <f t="shared" si="7"/>
        <v>0</v>
      </c>
      <c r="X15" s="73"/>
      <c r="Y15" s="73"/>
      <c r="Z15" s="73">
        <f t="shared" si="8"/>
        <v>0</v>
      </c>
      <c r="AA15" s="74">
        <f t="shared" si="9"/>
        <v>0</v>
      </c>
      <c r="AB15" s="73"/>
      <c r="AC15" s="73"/>
      <c r="AD15" s="73">
        <f t="shared" si="10"/>
        <v>0</v>
      </c>
      <c r="AE15" s="74">
        <f t="shared" si="11"/>
        <v>0</v>
      </c>
      <c r="AF15" s="73"/>
      <c r="AG15" s="73"/>
      <c r="AH15" s="73">
        <f t="shared" si="12"/>
        <v>0</v>
      </c>
      <c r="AI15" s="74">
        <f t="shared" si="13"/>
        <v>0</v>
      </c>
      <c r="AJ15" s="73"/>
      <c r="AK15" s="73"/>
      <c r="AL15" s="73">
        <f t="shared" si="14"/>
        <v>0</v>
      </c>
      <c r="AM15" s="74">
        <f t="shared" si="15"/>
        <v>0</v>
      </c>
      <c r="AN15" s="73"/>
      <c r="AO15" s="73"/>
      <c r="AP15" s="73">
        <f t="shared" si="16"/>
        <v>0</v>
      </c>
      <c r="AQ15" s="74">
        <f t="shared" si="17"/>
        <v>0</v>
      </c>
      <c r="AR15" s="73"/>
      <c r="AS15" s="73"/>
      <c r="AT15" s="73">
        <f t="shared" si="18"/>
        <v>0</v>
      </c>
      <c r="AU15" s="74">
        <f t="shared" si="19"/>
        <v>0</v>
      </c>
      <c r="AV15" s="73"/>
      <c r="AW15" s="73"/>
      <c r="AX15" s="73">
        <f t="shared" si="20"/>
        <v>0</v>
      </c>
      <c r="AY15" s="74">
        <f t="shared" si="21"/>
        <v>0</v>
      </c>
      <c r="AZ15" s="73"/>
      <c r="BA15" s="73"/>
      <c r="BB15" s="73">
        <f t="shared" si="22"/>
        <v>0</v>
      </c>
      <c r="BC15" s="74">
        <f t="shared" si="23"/>
        <v>0</v>
      </c>
      <c r="BD15" s="75">
        <f t="shared" si="24"/>
        <v>0</v>
      </c>
      <c r="BE15" s="76"/>
      <c r="BF15" s="70"/>
    </row>
    <row r="16" spans="4:58" ht="18.75" customHeight="1" x14ac:dyDescent="0.25">
      <c r="D16" s="71">
        <v>2007</v>
      </c>
      <c r="E16" s="72"/>
      <c r="F16" s="73"/>
      <c r="G16" s="74"/>
      <c r="H16" s="73"/>
      <c r="I16" s="73"/>
      <c r="J16" s="73"/>
      <c r="K16" s="74"/>
      <c r="L16" s="73"/>
      <c r="M16" s="73"/>
      <c r="N16" s="73">
        <f t="shared" si="2"/>
        <v>0</v>
      </c>
      <c r="O16" s="74">
        <f t="shared" si="3"/>
        <v>0</v>
      </c>
      <c r="P16" s="73"/>
      <c r="Q16" s="73"/>
      <c r="R16" s="73">
        <f t="shared" si="4"/>
        <v>0</v>
      </c>
      <c r="S16" s="74">
        <f t="shared" si="5"/>
        <v>0</v>
      </c>
      <c r="T16" s="73"/>
      <c r="U16" s="73"/>
      <c r="V16" s="73">
        <f t="shared" si="6"/>
        <v>0</v>
      </c>
      <c r="W16" s="74">
        <f t="shared" si="7"/>
        <v>0</v>
      </c>
      <c r="X16" s="73"/>
      <c r="Y16" s="73"/>
      <c r="Z16" s="73">
        <f t="shared" si="8"/>
        <v>0</v>
      </c>
      <c r="AA16" s="74">
        <f t="shared" si="9"/>
        <v>0</v>
      </c>
      <c r="AB16" s="73"/>
      <c r="AC16" s="73"/>
      <c r="AD16" s="73">
        <f t="shared" si="10"/>
        <v>0</v>
      </c>
      <c r="AE16" s="74">
        <f t="shared" si="11"/>
        <v>0</v>
      </c>
      <c r="AF16" s="73"/>
      <c r="AG16" s="73"/>
      <c r="AH16" s="73">
        <f t="shared" si="12"/>
        <v>0</v>
      </c>
      <c r="AI16" s="74">
        <f t="shared" si="13"/>
        <v>0</v>
      </c>
      <c r="AJ16" s="73"/>
      <c r="AK16" s="73"/>
      <c r="AL16" s="73">
        <f t="shared" si="14"/>
        <v>0</v>
      </c>
      <c r="AM16" s="74">
        <f t="shared" si="15"/>
        <v>0</v>
      </c>
      <c r="AN16" s="73"/>
      <c r="AO16" s="73"/>
      <c r="AP16" s="73">
        <f t="shared" si="16"/>
        <v>0</v>
      </c>
      <c r="AQ16" s="74">
        <f t="shared" si="17"/>
        <v>0</v>
      </c>
      <c r="AR16" s="73"/>
      <c r="AS16" s="73"/>
      <c r="AT16" s="73">
        <f t="shared" si="18"/>
        <v>0</v>
      </c>
      <c r="AU16" s="74">
        <f t="shared" si="19"/>
        <v>0</v>
      </c>
      <c r="AV16" s="73"/>
      <c r="AW16" s="73"/>
      <c r="AX16" s="73">
        <f t="shared" si="20"/>
        <v>0</v>
      </c>
      <c r="AY16" s="74">
        <f t="shared" si="21"/>
        <v>0</v>
      </c>
      <c r="AZ16" s="73"/>
      <c r="BA16" s="73"/>
      <c r="BB16" s="73">
        <f t="shared" si="22"/>
        <v>0</v>
      </c>
      <c r="BC16" s="74">
        <f t="shared" si="23"/>
        <v>0</v>
      </c>
      <c r="BD16" s="75">
        <f t="shared" si="24"/>
        <v>0</v>
      </c>
      <c r="BE16" s="76"/>
      <c r="BF16" s="70"/>
    </row>
    <row r="17" spans="4:58" ht="18.75" customHeight="1" x14ac:dyDescent="0.25">
      <c r="D17" s="71">
        <v>2008</v>
      </c>
      <c r="E17" s="72"/>
      <c r="F17" s="73"/>
      <c r="G17" s="74"/>
      <c r="H17" s="73"/>
      <c r="I17" s="73"/>
      <c r="J17" s="73"/>
      <c r="K17" s="74"/>
      <c r="L17" s="73"/>
      <c r="M17" s="73"/>
      <c r="N17" s="73">
        <f t="shared" si="2"/>
        <v>0</v>
      </c>
      <c r="O17" s="74">
        <f t="shared" si="3"/>
        <v>0</v>
      </c>
      <c r="P17" s="73"/>
      <c r="Q17" s="73"/>
      <c r="R17" s="73">
        <f t="shared" si="4"/>
        <v>0</v>
      </c>
      <c r="S17" s="74">
        <f t="shared" si="5"/>
        <v>0</v>
      </c>
      <c r="T17" s="73"/>
      <c r="U17" s="73"/>
      <c r="V17" s="73">
        <f t="shared" si="6"/>
        <v>0</v>
      </c>
      <c r="W17" s="74">
        <f t="shared" si="7"/>
        <v>0</v>
      </c>
      <c r="X17" s="73"/>
      <c r="Y17" s="73"/>
      <c r="Z17" s="73">
        <f t="shared" si="8"/>
        <v>0</v>
      </c>
      <c r="AA17" s="74">
        <f t="shared" si="9"/>
        <v>0</v>
      </c>
      <c r="AB17" s="73"/>
      <c r="AC17" s="73"/>
      <c r="AD17" s="73">
        <f t="shared" si="10"/>
        <v>0</v>
      </c>
      <c r="AE17" s="74">
        <f t="shared" si="11"/>
        <v>0</v>
      </c>
      <c r="AF17" s="73"/>
      <c r="AG17" s="73"/>
      <c r="AH17" s="73">
        <f t="shared" si="12"/>
        <v>0</v>
      </c>
      <c r="AI17" s="74">
        <f t="shared" si="13"/>
        <v>0</v>
      </c>
      <c r="AJ17" s="73"/>
      <c r="AK17" s="73"/>
      <c r="AL17" s="73">
        <f t="shared" si="14"/>
        <v>0</v>
      </c>
      <c r="AM17" s="74">
        <f t="shared" si="15"/>
        <v>0</v>
      </c>
      <c r="AN17" s="73"/>
      <c r="AO17" s="73"/>
      <c r="AP17" s="73">
        <f t="shared" si="16"/>
        <v>0</v>
      </c>
      <c r="AQ17" s="74">
        <f t="shared" si="17"/>
        <v>0</v>
      </c>
      <c r="AR17" s="73"/>
      <c r="AS17" s="73"/>
      <c r="AT17" s="73">
        <f t="shared" si="18"/>
        <v>0</v>
      </c>
      <c r="AU17" s="74">
        <f t="shared" si="19"/>
        <v>0</v>
      </c>
      <c r="AV17" s="73"/>
      <c r="AW17" s="73"/>
      <c r="AX17" s="73">
        <f t="shared" si="20"/>
        <v>0</v>
      </c>
      <c r="AY17" s="74">
        <f t="shared" si="21"/>
        <v>0</v>
      </c>
      <c r="AZ17" s="73"/>
      <c r="BA17" s="73"/>
      <c r="BB17" s="73">
        <f t="shared" si="22"/>
        <v>0</v>
      </c>
      <c r="BC17" s="74">
        <f t="shared" si="23"/>
        <v>0</v>
      </c>
      <c r="BD17" s="75">
        <f t="shared" si="24"/>
        <v>0</v>
      </c>
      <c r="BE17" s="76"/>
      <c r="BF17" s="70"/>
    </row>
    <row r="18" spans="4:58" ht="18.75" customHeight="1" x14ac:dyDescent="0.25">
      <c r="D18" s="71">
        <v>2009</v>
      </c>
      <c r="E18" s="72"/>
      <c r="F18" s="73"/>
      <c r="G18" s="74"/>
      <c r="H18" s="73"/>
      <c r="I18" s="73"/>
      <c r="J18" s="73"/>
      <c r="K18" s="74"/>
      <c r="L18" s="73"/>
      <c r="M18" s="73"/>
      <c r="N18" s="73">
        <f t="shared" si="2"/>
        <v>0</v>
      </c>
      <c r="O18" s="74">
        <f t="shared" si="3"/>
        <v>0</v>
      </c>
      <c r="P18" s="73"/>
      <c r="Q18" s="73"/>
      <c r="R18" s="73">
        <f t="shared" si="4"/>
        <v>0</v>
      </c>
      <c r="S18" s="74">
        <f t="shared" si="5"/>
        <v>0</v>
      </c>
      <c r="T18" s="73"/>
      <c r="U18" s="73"/>
      <c r="V18" s="73">
        <f t="shared" si="6"/>
        <v>0</v>
      </c>
      <c r="W18" s="74">
        <f t="shared" si="7"/>
        <v>0</v>
      </c>
      <c r="X18" s="73"/>
      <c r="Y18" s="73"/>
      <c r="Z18" s="73">
        <f t="shared" si="8"/>
        <v>0</v>
      </c>
      <c r="AA18" s="74">
        <f t="shared" si="9"/>
        <v>0</v>
      </c>
      <c r="AB18" s="73"/>
      <c r="AC18" s="73"/>
      <c r="AD18" s="73">
        <f t="shared" si="10"/>
        <v>0</v>
      </c>
      <c r="AE18" s="74">
        <f t="shared" si="11"/>
        <v>0</v>
      </c>
      <c r="AF18" s="73"/>
      <c r="AG18" s="73"/>
      <c r="AH18" s="73">
        <f t="shared" si="12"/>
        <v>0</v>
      </c>
      <c r="AI18" s="74">
        <f t="shared" si="13"/>
        <v>0</v>
      </c>
      <c r="AJ18" s="73"/>
      <c r="AK18" s="73"/>
      <c r="AL18" s="73">
        <f t="shared" si="14"/>
        <v>0</v>
      </c>
      <c r="AM18" s="74">
        <f t="shared" si="15"/>
        <v>0</v>
      </c>
      <c r="AN18" s="73"/>
      <c r="AO18" s="73"/>
      <c r="AP18" s="73">
        <f t="shared" si="16"/>
        <v>0</v>
      </c>
      <c r="AQ18" s="74">
        <f t="shared" si="17"/>
        <v>0</v>
      </c>
      <c r="AR18" s="73"/>
      <c r="AS18" s="73"/>
      <c r="AT18" s="73">
        <f t="shared" si="18"/>
        <v>0</v>
      </c>
      <c r="AU18" s="74">
        <f t="shared" si="19"/>
        <v>0</v>
      </c>
      <c r="AV18" s="73"/>
      <c r="AW18" s="73"/>
      <c r="AX18" s="73">
        <f t="shared" si="20"/>
        <v>0</v>
      </c>
      <c r="AY18" s="74">
        <f t="shared" si="21"/>
        <v>0</v>
      </c>
      <c r="AZ18" s="73"/>
      <c r="BA18" s="73"/>
      <c r="BB18" s="73">
        <f t="shared" si="22"/>
        <v>0</v>
      </c>
      <c r="BC18" s="74">
        <f t="shared" si="23"/>
        <v>0</v>
      </c>
      <c r="BD18" s="75">
        <f t="shared" si="24"/>
        <v>0</v>
      </c>
      <c r="BE18" s="76"/>
      <c r="BF18" s="70"/>
    </row>
    <row r="19" spans="4:58" ht="18.75" customHeight="1" x14ac:dyDescent="0.25">
      <c r="D19" s="71">
        <v>2010</v>
      </c>
      <c r="E19" s="72"/>
      <c r="F19" s="73"/>
      <c r="G19" s="74"/>
      <c r="H19" s="73"/>
      <c r="I19" s="73"/>
      <c r="J19" s="73"/>
      <c r="K19" s="74"/>
      <c r="L19" s="73"/>
      <c r="M19" s="73"/>
      <c r="N19" s="73">
        <f t="shared" si="2"/>
        <v>0</v>
      </c>
      <c r="O19" s="74">
        <f t="shared" si="3"/>
        <v>0</v>
      </c>
      <c r="P19" s="73"/>
      <c r="Q19" s="73"/>
      <c r="R19" s="73">
        <f t="shared" si="4"/>
        <v>0</v>
      </c>
      <c r="S19" s="74">
        <f t="shared" si="5"/>
        <v>0</v>
      </c>
      <c r="T19" s="73"/>
      <c r="U19" s="73"/>
      <c r="V19" s="73">
        <f t="shared" si="6"/>
        <v>0</v>
      </c>
      <c r="W19" s="74">
        <f t="shared" si="7"/>
        <v>0</v>
      </c>
      <c r="X19" s="73"/>
      <c r="Y19" s="73"/>
      <c r="Z19" s="73">
        <f t="shared" si="8"/>
        <v>0</v>
      </c>
      <c r="AA19" s="74">
        <f t="shared" si="9"/>
        <v>0</v>
      </c>
      <c r="AB19" s="73"/>
      <c r="AC19" s="73"/>
      <c r="AD19" s="73">
        <f t="shared" si="10"/>
        <v>0</v>
      </c>
      <c r="AE19" s="74">
        <f t="shared" si="11"/>
        <v>0</v>
      </c>
      <c r="AF19" s="73"/>
      <c r="AG19" s="73"/>
      <c r="AH19" s="73">
        <f t="shared" si="12"/>
        <v>0</v>
      </c>
      <c r="AI19" s="74">
        <f t="shared" si="13"/>
        <v>0</v>
      </c>
      <c r="AJ19" s="73"/>
      <c r="AK19" s="73"/>
      <c r="AL19" s="73">
        <f t="shared" si="14"/>
        <v>0</v>
      </c>
      <c r="AM19" s="74">
        <f t="shared" si="15"/>
        <v>0</v>
      </c>
      <c r="AN19" s="73"/>
      <c r="AO19" s="73"/>
      <c r="AP19" s="73">
        <f t="shared" si="16"/>
        <v>0</v>
      </c>
      <c r="AQ19" s="74">
        <f t="shared" si="17"/>
        <v>0</v>
      </c>
      <c r="AR19" s="73"/>
      <c r="AS19" s="73"/>
      <c r="AT19" s="73">
        <f t="shared" si="18"/>
        <v>0</v>
      </c>
      <c r="AU19" s="74">
        <f t="shared" si="19"/>
        <v>0</v>
      </c>
      <c r="AV19" s="73"/>
      <c r="AW19" s="73"/>
      <c r="AX19" s="73">
        <f t="shared" si="20"/>
        <v>0</v>
      </c>
      <c r="AY19" s="74">
        <f t="shared" si="21"/>
        <v>0</v>
      </c>
      <c r="AZ19" s="73"/>
      <c r="BA19" s="73"/>
      <c r="BB19" s="73">
        <f t="shared" si="22"/>
        <v>0</v>
      </c>
      <c r="BC19" s="74">
        <f t="shared" si="23"/>
        <v>0</v>
      </c>
      <c r="BD19" s="75">
        <f t="shared" si="24"/>
        <v>0</v>
      </c>
      <c r="BE19" s="76"/>
      <c r="BF19" s="70"/>
    </row>
    <row r="20" spans="4:58" ht="18.75" customHeight="1" x14ac:dyDescent="0.25">
      <c r="D20" s="71">
        <v>2011</v>
      </c>
      <c r="E20" s="72"/>
      <c r="F20" s="73"/>
      <c r="G20" s="74"/>
      <c r="H20" s="73"/>
      <c r="I20" s="73"/>
      <c r="J20" s="73"/>
      <c r="K20" s="74"/>
      <c r="L20" s="73"/>
      <c r="M20" s="73"/>
      <c r="N20" s="73">
        <f t="shared" si="2"/>
        <v>0</v>
      </c>
      <c r="O20" s="74">
        <f t="shared" si="3"/>
        <v>0</v>
      </c>
      <c r="P20" s="73"/>
      <c r="Q20" s="73"/>
      <c r="R20" s="73">
        <f t="shared" si="4"/>
        <v>0</v>
      </c>
      <c r="S20" s="74">
        <f t="shared" si="5"/>
        <v>0</v>
      </c>
      <c r="T20" s="73"/>
      <c r="U20" s="73"/>
      <c r="V20" s="73">
        <f t="shared" si="6"/>
        <v>0</v>
      </c>
      <c r="W20" s="74">
        <f t="shared" si="7"/>
        <v>0</v>
      </c>
      <c r="X20" s="73"/>
      <c r="Y20" s="73"/>
      <c r="Z20" s="73">
        <f t="shared" si="8"/>
        <v>0</v>
      </c>
      <c r="AA20" s="74">
        <f t="shared" si="9"/>
        <v>0</v>
      </c>
      <c r="AB20" s="73"/>
      <c r="AC20" s="73"/>
      <c r="AD20" s="73">
        <f t="shared" si="10"/>
        <v>0</v>
      </c>
      <c r="AE20" s="74">
        <f t="shared" si="11"/>
        <v>0</v>
      </c>
      <c r="AF20" s="73"/>
      <c r="AG20" s="73"/>
      <c r="AH20" s="73">
        <f t="shared" si="12"/>
        <v>0</v>
      </c>
      <c r="AI20" s="74">
        <f t="shared" si="13"/>
        <v>0</v>
      </c>
      <c r="AJ20" s="73"/>
      <c r="AK20" s="73"/>
      <c r="AL20" s="73">
        <f t="shared" si="14"/>
        <v>0</v>
      </c>
      <c r="AM20" s="74">
        <f t="shared" si="15"/>
        <v>0</v>
      </c>
      <c r="AN20" s="73"/>
      <c r="AO20" s="73"/>
      <c r="AP20" s="73">
        <f t="shared" si="16"/>
        <v>0</v>
      </c>
      <c r="AQ20" s="74">
        <f t="shared" si="17"/>
        <v>0</v>
      </c>
      <c r="AR20" s="73"/>
      <c r="AS20" s="73"/>
      <c r="AT20" s="73">
        <f t="shared" si="18"/>
        <v>0</v>
      </c>
      <c r="AU20" s="74">
        <f t="shared" si="19"/>
        <v>0</v>
      </c>
      <c r="AV20" s="73"/>
      <c r="AW20" s="73"/>
      <c r="AX20" s="73">
        <f t="shared" si="20"/>
        <v>0</v>
      </c>
      <c r="AY20" s="74">
        <f t="shared" si="21"/>
        <v>0</v>
      </c>
      <c r="AZ20" s="73"/>
      <c r="BA20" s="73"/>
      <c r="BB20" s="73">
        <f t="shared" si="22"/>
        <v>0</v>
      </c>
      <c r="BC20" s="74">
        <f t="shared" si="23"/>
        <v>0</v>
      </c>
      <c r="BD20" s="75">
        <f t="shared" si="24"/>
        <v>0</v>
      </c>
      <c r="BE20" s="76"/>
      <c r="BF20" s="70"/>
    </row>
    <row r="21" spans="4:58" ht="18.75" customHeight="1" x14ac:dyDescent="0.25">
      <c r="D21" s="71">
        <v>2101</v>
      </c>
      <c r="E21" s="72"/>
      <c r="F21" s="73"/>
      <c r="G21" s="74"/>
      <c r="H21" s="73"/>
      <c r="I21" s="73"/>
      <c r="J21" s="73"/>
      <c r="K21" s="74"/>
      <c r="L21" s="73"/>
      <c r="M21" s="73"/>
      <c r="N21" s="73">
        <f t="shared" si="2"/>
        <v>0</v>
      </c>
      <c r="O21" s="74">
        <f t="shared" si="3"/>
        <v>0</v>
      </c>
      <c r="P21" s="73"/>
      <c r="Q21" s="73"/>
      <c r="R21" s="73">
        <f t="shared" si="4"/>
        <v>0</v>
      </c>
      <c r="S21" s="74">
        <f t="shared" si="5"/>
        <v>0</v>
      </c>
      <c r="T21" s="73"/>
      <c r="U21" s="73"/>
      <c r="V21" s="73">
        <f t="shared" si="6"/>
        <v>0</v>
      </c>
      <c r="W21" s="74">
        <f t="shared" si="7"/>
        <v>0</v>
      </c>
      <c r="X21" s="73"/>
      <c r="Y21" s="73"/>
      <c r="Z21" s="73">
        <f t="shared" si="8"/>
        <v>0</v>
      </c>
      <c r="AA21" s="74">
        <f t="shared" si="9"/>
        <v>0</v>
      </c>
      <c r="AB21" s="73"/>
      <c r="AC21" s="73"/>
      <c r="AD21" s="73">
        <f t="shared" si="10"/>
        <v>0</v>
      </c>
      <c r="AE21" s="74">
        <f t="shared" si="11"/>
        <v>0</v>
      </c>
      <c r="AF21" s="73"/>
      <c r="AG21" s="73"/>
      <c r="AH21" s="73">
        <f t="shared" si="12"/>
        <v>0</v>
      </c>
      <c r="AI21" s="74">
        <f t="shared" si="13"/>
        <v>0</v>
      </c>
      <c r="AJ21" s="73"/>
      <c r="AK21" s="73"/>
      <c r="AL21" s="73">
        <f t="shared" si="14"/>
        <v>0</v>
      </c>
      <c r="AM21" s="74">
        <f t="shared" si="15"/>
        <v>0</v>
      </c>
      <c r="AN21" s="73"/>
      <c r="AO21" s="73"/>
      <c r="AP21" s="73">
        <f t="shared" si="16"/>
        <v>0</v>
      </c>
      <c r="AQ21" s="74">
        <f t="shared" si="17"/>
        <v>0</v>
      </c>
      <c r="AR21" s="73"/>
      <c r="AS21" s="73"/>
      <c r="AT21" s="73">
        <f t="shared" si="18"/>
        <v>0</v>
      </c>
      <c r="AU21" s="74">
        <f t="shared" si="19"/>
        <v>0</v>
      </c>
      <c r="AV21" s="73"/>
      <c r="AW21" s="73"/>
      <c r="AX21" s="73">
        <f t="shared" si="20"/>
        <v>0</v>
      </c>
      <c r="AY21" s="74">
        <f t="shared" si="21"/>
        <v>0</v>
      </c>
      <c r="AZ21" s="73"/>
      <c r="BA21" s="73"/>
      <c r="BB21" s="73">
        <f t="shared" si="22"/>
        <v>0</v>
      </c>
      <c r="BC21" s="74">
        <f t="shared" si="23"/>
        <v>0</v>
      </c>
      <c r="BD21" s="75">
        <f t="shared" si="24"/>
        <v>0</v>
      </c>
      <c r="BE21" s="76"/>
      <c r="BF21" s="70"/>
    </row>
    <row r="22" spans="4:58" ht="18.75" customHeight="1" x14ac:dyDescent="0.25">
      <c r="D22" s="71">
        <v>2102</v>
      </c>
      <c r="E22" s="72"/>
      <c r="F22" s="73"/>
      <c r="G22" s="74"/>
      <c r="H22" s="73"/>
      <c r="I22" s="73"/>
      <c r="J22" s="73"/>
      <c r="K22" s="74"/>
      <c r="L22" s="73"/>
      <c r="M22" s="73"/>
      <c r="N22" s="73">
        <f t="shared" si="2"/>
        <v>0</v>
      </c>
      <c r="O22" s="74">
        <f t="shared" si="3"/>
        <v>0</v>
      </c>
      <c r="P22" s="73"/>
      <c r="Q22" s="73"/>
      <c r="R22" s="73">
        <f t="shared" si="4"/>
        <v>0</v>
      </c>
      <c r="S22" s="74">
        <f t="shared" si="5"/>
        <v>0</v>
      </c>
      <c r="T22" s="73"/>
      <c r="U22" s="73"/>
      <c r="V22" s="73">
        <f t="shared" si="6"/>
        <v>0</v>
      </c>
      <c r="W22" s="74">
        <f t="shared" si="7"/>
        <v>0</v>
      </c>
      <c r="X22" s="73"/>
      <c r="Y22" s="73"/>
      <c r="Z22" s="73">
        <f t="shared" si="8"/>
        <v>0</v>
      </c>
      <c r="AA22" s="74">
        <f t="shared" si="9"/>
        <v>0</v>
      </c>
      <c r="AB22" s="73"/>
      <c r="AC22" s="73"/>
      <c r="AD22" s="73">
        <f t="shared" si="10"/>
        <v>0</v>
      </c>
      <c r="AE22" s="74">
        <f t="shared" si="11"/>
        <v>0</v>
      </c>
      <c r="AF22" s="73"/>
      <c r="AG22" s="73"/>
      <c r="AH22" s="73">
        <f t="shared" si="12"/>
        <v>0</v>
      </c>
      <c r="AI22" s="74">
        <f t="shared" si="13"/>
        <v>0</v>
      </c>
      <c r="AJ22" s="73"/>
      <c r="AK22" s="73"/>
      <c r="AL22" s="73">
        <f t="shared" si="14"/>
        <v>0</v>
      </c>
      <c r="AM22" s="74">
        <f t="shared" si="15"/>
        <v>0</v>
      </c>
      <c r="AN22" s="73"/>
      <c r="AO22" s="73"/>
      <c r="AP22" s="73">
        <f t="shared" si="16"/>
        <v>0</v>
      </c>
      <c r="AQ22" s="74">
        <f t="shared" si="17"/>
        <v>0</v>
      </c>
      <c r="AR22" s="73"/>
      <c r="AS22" s="73"/>
      <c r="AT22" s="73">
        <f t="shared" si="18"/>
        <v>0</v>
      </c>
      <c r="AU22" s="74">
        <f t="shared" si="19"/>
        <v>0</v>
      </c>
      <c r="AV22" s="73"/>
      <c r="AW22" s="73"/>
      <c r="AX22" s="73">
        <f t="shared" si="20"/>
        <v>0</v>
      </c>
      <c r="AY22" s="74">
        <f t="shared" si="21"/>
        <v>0</v>
      </c>
      <c r="AZ22" s="73"/>
      <c r="BA22" s="73"/>
      <c r="BB22" s="73">
        <f t="shared" si="22"/>
        <v>0</v>
      </c>
      <c r="BC22" s="74">
        <f t="shared" si="23"/>
        <v>0</v>
      </c>
      <c r="BD22" s="75">
        <f t="shared" si="24"/>
        <v>0</v>
      </c>
      <c r="BE22" s="76"/>
      <c r="BF22" s="70"/>
    </row>
    <row r="23" spans="4:58" ht="18.75" customHeight="1" x14ac:dyDescent="0.25">
      <c r="D23" s="71">
        <v>2103</v>
      </c>
      <c r="E23" s="72"/>
      <c r="F23" s="73"/>
      <c r="G23" s="74"/>
      <c r="H23" s="73"/>
      <c r="I23" s="73"/>
      <c r="J23" s="73"/>
      <c r="K23" s="74"/>
      <c r="L23" s="73"/>
      <c r="M23" s="73"/>
      <c r="N23" s="73">
        <f t="shared" si="2"/>
        <v>0</v>
      </c>
      <c r="O23" s="74">
        <f t="shared" si="3"/>
        <v>0</v>
      </c>
      <c r="P23" s="73"/>
      <c r="Q23" s="73"/>
      <c r="R23" s="73">
        <f t="shared" si="4"/>
        <v>0</v>
      </c>
      <c r="S23" s="74">
        <f t="shared" si="5"/>
        <v>0</v>
      </c>
      <c r="T23" s="73"/>
      <c r="U23" s="73"/>
      <c r="V23" s="73">
        <f t="shared" si="6"/>
        <v>0</v>
      </c>
      <c r="W23" s="74">
        <f t="shared" si="7"/>
        <v>0</v>
      </c>
      <c r="X23" s="73"/>
      <c r="Y23" s="73"/>
      <c r="Z23" s="73">
        <f t="shared" si="8"/>
        <v>0</v>
      </c>
      <c r="AA23" s="74">
        <f t="shared" si="9"/>
        <v>0</v>
      </c>
      <c r="AB23" s="73"/>
      <c r="AC23" s="73"/>
      <c r="AD23" s="73">
        <f t="shared" si="10"/>
        <v>0</v>
      </c>
      <c r="AE23" s="74">
        <f t="shared" si="11"/>
        <v>0</v>
      </c>
      <c r="AF23" s="73"/>
      <c r="AG23" s="73"/>
      <c r="AH23" s="73">
        <f t="shared" si="12"/>
        <v>0</v>
      </c>
      <c r="AI23" s="74">
        <f t="shared" si="13"/>
        <v>0</v>
      </c>
      <c r="AJ23" s="73"/>
      <c r="AK23" s="73"/>
      <c r="AL23" s="73">
        <f t="shared" si="14"/>
        <v>0</v>
      </c>
      <c r="AM23" s="74">
        <f t="shared" si="15"/>
        <v>0</v>
      </c>
      <c r="AN23" s="73"/>
      <c r="AO23" s="73"/>
      <c r="AP23" s="73">
        <f t="shared" si="16"/>
        <v>0</v>
      </c>
      <c r="AQ23" s="74">
        <f t="shared" si="17"/>
        <v>0</v>
      </c>
      <c r="AR23" s="73"/>
      <c r="AS23" s="73"/>
      <c r="AT23" s="73">
        <f t="shared" si="18"/>
        <v>0</v>
      </c>
      <c r="AU23" s="74">
        <f t="shared" si="19"/>
        <v>0</v>
      </c>
      <c r="AV23" s="73"/>
      <c r="AW23" s="73"/>
      <c r="AX23" s="73">
        <f t="shared" si="20"/>
        <v>0</v>
      </c>
      <c r="AY23" s="74">
        <f t="shared" si="21"/>
        <v>0</v>
      </c>
      <c r="AZ23" s="73"/>
      <c r="BA23" s="73"/>
      <c r="BB23" s="73">
        <f t="shared" si="22"/>
        <v>0</v>
      </c>
      <c r="BC23" s="74">
        <f t="shared" si="23"/>
        <v>0</v>
      </c>
      <c r="BD23" s="75">
        <f t="shared" si="24"/>
        <v>0</v>
      </c>
      <c r="BE23" s="76"/>
      <c r="BF23" s="70"/>
    </row>
    <row r="24" spans="4:58" ht="18.75" customHeight="1" x14ac:dyDescent="0.25">
      <c r="D24" s="71">
        <v>2104</v>
      </c>
      <c r="E24" s="72"/>
      <c r="F24" s="73"/>
      <c r="G24" s="74"/>
      <c r="H24" s="73"/>
      <c r="I24" s="73"/>
      <c r="J24" s="73"/>
      <c r="K24" s="74"/>
      <c r="L24" s="73"/>
      <c r="M24" s="73"/>
      <c r="N24" s="73">
        <f t="shared" si="2"/>
        <v>0</v>
      </c>
      <c r="O24" s="74">
        <f t="shared" si="3"/>
        <v>0</v>
      </c>
      <c r="P24" s="73"/>
      <c r="Q24" s="73"/>
      <c r="R24" s="73">
        <f t="shared" si="4"/>
        <v>0</v>
      </c>
      <c r="S24" s="74">
        <f t="shared" si="5"/>
        <v>0</v>
      </c>
      <c r="T24" s="73"/>
      <c r="U24" s="73"/>
      <c r="V24" s="73">
        <f t="shared" si="6"/>
        <v>0</v>
      </c>
      <c r="W24" s="74">
        <f t="shared" si="7"/>
        <v>0</v>
      </c>
      <c r="X24" s="73"/>
      <c r="Y24" s="73"/>
      <c r="Z24" s="73">
        <f t="shared" si="8"/>
        <v>0</v>
      </c>
      <c r="AA24" s="74">
        <f t="shared" si="9"/>
        <v>0</v>
      </c>
      <c r="AB24" s="73"/>
      <c r="AC24" s="73"/>
      <c r="AD24" s="73">
        <f t="shared" si="10"/>
        <v>0</v>
      </c>
      <c r="AE24" s="74">
        <f t="shared" si="11"/>
        <v>0</v>
      </c>
      <c r="AF24" s="73"/>
      <c r="AG24" s="73"/>
      <c r="AH24" s="73">
        <f t="shared" si="12"/>
        <v>0</v>
      </c>
      <c r="AI24" s="74">
        <f t="shared" si="13"/>
        <v>0</v>
      </c>
      <c r="AJ24" s="73"/>
      <c r="AK24" s="73"/>
      <c r="AL24" s="73">
        <f t="shared" si="14"/>
        <v>0</v>
      </c>
      <c r="AM24" s="74">
        <f t="shared" si="15"/>
        <v>0</v>
      </c>
      <c r="AN24" s="73"/>
      <c r="AO24" s="73"/>
      <c r="AP24" s="73">
        <f t="shared" si="16"/>
        <v>0</v>
      </c>
      <c r="AQ24" s="74">
        <f t="shared" si="17"/>
        <v>0</v>
      </c>
      <c r="AR24" s="73"/>
      <c r="AS24" s="73"/>
      <c r="AT24" s="73">
        <f t="shared" si="18"/>
        <v>0</v>
      </c>
      <c r="AU24" s="74">
        <f t="shared" si="19"/>
        <v>0</v>
      </c>
      <c r="AV24" s="73"/>
      <c r="AW24" s="73"/>
      <c r="AX24" s="73">
        <f t="shared" si="20"/>
        <v>0</v>
      </c>
      <c r="AY24" s="74">
        <f t="shared" si="21"/>
        <v>0</v>
      </c>
      <c r="AZ24" s="73"/>
      <c r="BA24" s="73"/>
      <c r="BB24" s="73">
        <f t="shared" si="22"/>
        <v>0</v>
      </c>
      <c r="BC24" s="74">
        <f t="shared" si="23"/>
        <v>0</v>
      </c>
      <c r="BD24" s="75">
        <f t="shared" si="24"/>
        <v>0</v>
      </c>
      <c r="BE24" s="76"/>
      <c r="BF24" s="70"/>
    </row>
    <row r="25" spans="4:58" ht="18.75" customHeight="1" x14ac:dyDescent="0.25">
      <c r="D25" s="71">
        <v>2105</v>
      </c>
      <c r="E25" s="72"/>
      <c r="F25" s="73"/>
      <c r="G25" s="74"/>
      <c r="H25" s="73"/>
      <c r="I25" s="73"/>
      <c r="J25" s="73"/>
      <c r="K25" s="74"/>
      <c r="L25" s="73"/>
      <c r="M25" s="73"/>
      <c r="N25" s="73">
        <f t="shared" si="2"/>
        <v>0</v>
      </c>
      <c r="O25" s="74">
        <f t="shared" si="3"/>
        <v>0</v>
      </c>
      <c r="P25" s="73"/>
      <c r="Q25" s="73"/>
      <c r="R25" s="73">
        <f t="shared" si="4"/>
        <v>0</v>
      </c>
      <c r="S25" s="74">
        <f t="shared" si="5"/>
        <v>0</v>
      </c>
      <c r="T25" s="73"/>
      <c r="U25" s="73"/>
      <c r="V25" s="73">
        <f t="shared" si="6"/>
        <v>0</v>
      </c>
      <c r="W25" s="74">
        <f t="shared" si="7"/>
        <v>0</v>
      </c>
      <c r="X25" s="73"/>
      <c r="Y25" s="73"/>
      <c r="Z25" s="73">
        <f t="shared" si="8"/>
        <v>0</v>
      </c>
      <c r="AA25" s="74">
        <f t="shared" si="9"/>
        <v>0</v>
      </c>
      <c r="AB25" s="73"/>
      <c r="AC25" s="73"/>
      <c r="AD25" s="73">
        <f t="shared" si="10"/>
        <v>0</v>
      </c>
      <c r="AE25" s="74">
        <f t="shared" si="11"/>
        <v>0</v>
      </c>
      <c r="AF25" s="73"/>
      <c r="AG25" s="73"/>
      <c r="AH25" s="73">
        <f t="shared" si="12"/>
        <v>0</v>
      </c>
      <c r="AI25" s="74">
        <f t="shared" si="13"/>
        <v>0</v>
      </c>
      <c r="AJ25" s="73"/>
      <c r="AK25" s="73"/>
      <c r="AL25" s="73">
        <f t="shared" si="14"/>
        <v>0</v>
      </c>
      <c r="AM25" s="74">
        <f t="shared" si="15"/>
        <v>0</v>
      </c>
      <c r="AN25" s="73"/>
      <c r="AO25" s="73"/>
      <c r="AP25" s="73">
        <f t="shared" si="16"/>
        <v>0</v>
      </c>
      <c r="AQ25" s="74">
        <f t="shared" si="17"/>
        <v>0</v>
      </c>
      <c r="AR25" s="73"/>
      <c r="AS25" s="73"/>
      <c r="AT25" s="73">
        <f t="shared" si="18"/>
        <v>0</v>
      </c>
      <c r="AU25" s="74">
        <f t="shared" si="19"/>
        <v>0</v>
      </c>
      <c r="AV25" s="73"/>
      <c r="AW25" s="73"/>
      <c r="AX25" s="73">
        <f t="shared" si="20"/>
        <v>0</v>
      </c>
      <c r="AY25" s="74">
        <f t="shared" si="21"/>
        <v>0</v>
      </c>
      <c r="AZ25" s="73"/>
      <c r="BA25" s="73"/>
      <c r="BB25" s="73">
        <f t="shared" si="22"/>
        <v>0</v>
      </c>
      <c r="BC25" s="74">
        <f t="shared" si="23"/>
        <v>0</v>
      </c>
      <c r="BD25" s="75">
        <f t="shared" si="24"/>
        <v>0</v>
      </c>
      <c r="BE25" s="76"/>
      <c r="BF25" s="70"/>
    </row>
    <row r="26" spans="4:58" ht="18.75" customHeight="1" x14ac:dyDescent="0.25">
      <c r="D26" s="71">
        <v>2106</v>
      </c>
      <c r="E26" s="72"/>
      <c r="F26" s="73"/>
      <c r="G26" s="74"/>
      <c r="H26" s="73"/>
      <c r="I26" s="73"/>
      <c r="J26" s="73"/>
      <c r="K26" s="74"/>
      <c r="L26" s="73"/>
      <c r="M26" s="73"/>
      <c r="N26" s="73">
        <f t="shared" si="2"/>
        <v>0</v>
      </c>
      <c r="O26" s="74">
        <f t="shared" si="3"/>
        <v>0</v>
      </c>
      <c r="P26" s="73"/>
      <c r="Q26" s="73"/>
      <c r="R26" s="73">
        <f t="shared" si="4"/>
        <v>0</v>
      </c>
      <c r="S26" s="77">
        <f t="shared" si="5"/>
        <v>0</v>
      </c>
      <c r="T26" s="73"/>
      <c r="U26" s="73"/>
      <c r="V26" s="73">
        <f t="shared" si="6"/>
        <v>0</v>
      </c>
      <c r="W26" s="74">
        <f t="shared" si="7"/>
        <v>0</v>
      </c>
      <c r="X26" s="73"/>
      <c r="Y26" s="73"/>
      <c r="Z26" s="73">
        <f t="shared" si="8"/>
        <v>0</v>
      </c>
      <c r="AA26" s="74">
        <f t="shared" si="9"/>
        <v>0</v>
      </c>
      <c r="AB26" s="73"/>
      <c r="AC26" s="73"/>
      <c r="AD26" s="73">
        <f t="shared" si="10"/>
        <v>0</v>
      </c>
      <c r="AE26" s="74">
        <f t="shared" si="11"/>
        <v>0</v>
      </c>
      <c r="AF26" s="73"/>
      <c r="AG26" s="73"/>
      <c r="AH26" s="73">
        <f t="shared" si="12"/>
        <v>0</v>
      </c>
      <c r="AI26" s="74">
        <f t="shared" si="13"/>
        <v>0</v>
      </c>
      <c r="AJ26" s="73"/>
      <c r="AK26" s="73"/>
      <c r="AL26" s="73">
        <f t="shared" si="14"/>
        <v>0</v>
      </c>
      <c r="AM26" s="74">
        <f t="shared" si="15"/>
        <v>0</v>
      </c>
      <c r="AN26" s="73"/>
      <c r="AO26" s="73"/>
      <c r="AP26" s="73">
        <f t="shared" si="16"/>
        <v>0</v>
      </c>
      <c r="AQ26" s="74">
        <f t="shared" si="17"/>
        <v>0</v>
      </c>
      <c r="AR26" s="73"/>
      <c r="AS26" s="73"/>
      <c r="AT26" s="73">
        <f t="shared" si="18"/>
        <v>0</v>
      </c>
      <c r="AU26" s="74">
        <f t="shared" si="19"/>
        <v>0</v>
      </c>
      <c r="AV26" s="73"/>
      <c r="AW26" s="73"/>
      <c r="AX26" s="73">
        <f t="shared" si="20"/>
        <v>0</v>
      </c>
      <c r="AY26" s="74">
        <f t="shared" si="21"/>
        <v>0</v>
      </c>
      <c r="AZ26" s="73"/>
      <c r="BA26" s="73"/>
      <c r="BB26" s="73">
        <f t="shared" si="22"/>
        <v>0</v>
      </c>
      <c r="BC26" s="74">
        <f t="shared" si="23"/>
        <v>0</v>
      </c>
      <c r="BD26" s="75">
        <f t="shared" si="24"/>
        <v>0</v>
      </c>
      <c r="BE26" s="76"/>
      <c r="BF26" s="70"/>
    </row>
    <row r="27" spans="4:58" ht="18.75" customHeight="1" x14ac:dyDescent="0.25">
      <c r="D27" s="71">
        <v>2107</v>
      </c>
      <c r="E27" s="72"/>
      <c r="F27" s="73"/>
      <c r="G27" s="74"/>
      <c r="H27" s="73"/>
      <c r="I27" s="73"/>
      <c r="J27" s="73"/>
      <c r="K27" s="74"/>
      <c r="L27" s="73"/>
      <c r="M27" s="73"/>
      <c r="N27" s="73">
        <f t="shared" si="2"/>
        <v>0</v>
      </c>
      <c r="O27" s="74">
        <f t="shared" si="3"/>
        <v>0</v>
      </c>
      <c r="P27" s="73"/>
      <c r="Q27" s="73"/>
      <c r="R27" s="73">
        <f t="shared" si="4"/>
        <v>0</v>
      </c>
      <c r="S27" s="74">
        <f t="shared" si="5"/>
        <v>0</v>
      </c>
      <c r="T27" s="73"/>
      <c r="U27" s="73"/>
      <c r="V27" s="73">
        <f t="shared" si="6"/>
        <v>0</v>
      </c>
      <c r="W27" s="74">
        <f t="shared" si="7"/>
        <v>0</v>
      </c>
      <c r="X27" s="73"/>
      <c r="Y27" s="73"/>
      <c r="Z27" s="73">
        <f t="shared" si="8"/>
        <v>0</v>
      </c>
      <c r="AA27" s="74">
        <f t="shared" si="9"/>
        <v>0</v>
      </c>
      <c r="AB27" s="73"/>
      <c r="AC27" s="73"/>
      <c r="AD27" s="73">
        <f t="shared" si="10"/>
        <v>0</v>
      </c>
      <c r="AE27" s="74">
        <f t="shared" si="11"/>
        <v>0</v>
      </c>
      <c r="AF27" s="73"/>
      <c r="AG27" s="73"/>
      <c r="AH27" s="73">
        <f t="shared" si="12"/>
        <v>0</v>
      </c>
      <c r="AI27" s="74">
        <f t="shared" si="13"/>
        <v>0</v>
      </c>
      <c r="AJ27" s="73"/>
      <c r="AK27" s="73"/>
      <c r="AL27" s="73">
        <f t="shared" si="14"/>
        <v>0</v>
      </c>
      <c r="AM27" s="74">
        <f t="shared" si="15"/>
        <v>0</v>
      </c>
      <c r="AN27" s="73"/>
      <c r="AO27" s="73"/>
      <c r="AP27" s="73">
        <f t="shared" si="16"/>
        <v>0</v>
      </c>
      <c r="AQ27" s="74">
        <f t="shared" si="17"/>
        <v>0</v>
      </c>
      <c r="AR27" s="73"/>
      <c r="AS27" s="73"/>
      <c r="AT27" s="73">
        <f t="shared" si="18"/>
        <v>0</v>
      </c>
      <c r="AU27" s="74">
        <f t="shared" si="19"/>
        <v>0</v>
      </c>
      <c r="AV27" s="73"/>
      <c r="AW27" s="73"/>
      <c r="AX27" s="73">
        <f t="shared" si="20"/>
        <v>0</v>
      </c>
      <c r="AY27" s="74">
        <f t="shared" si="21"/>
        <v>0</v>
      </c>
      <c r="AZ27" s="73"/>
      <c r="BA27" s="73"/>
      <c r="BB27" s="73">
        <f t="shared" si="22"/>
        <v>0</v>
      </c>
      <c r="BC27" s="74">
        <f t="shared" si="23"/>
        <v>0</v>
      </c>
      <c r="BD27" s="75">
        <f t="shared" si="24"/>
        <v>0</v>
      </c>
      <c r="BE27" s="76"/>
      <c r="BF27" s="70"/>
    </row>
    <row r="28" spans="4:58" ht="18.75" customHeight="1" x14ac:dyDescent="0.25">
      <c r="D28" s="71">
        <v>2108</v>
      </c>
      <c r="E28" s="72"/>
      <c r="F28" s="73"/>
      <c r="G28" s="74"/>
      <c r="H28" s="73"/>
      <c r="I28" s="73"/>
      <c r="J28" s="73"/>
      <c r="K28" s="74"/>
      <c r="L28" s="73"/>
      <c r="M28" s="73"/>
      <c r="N28" s="73">
        <f t="shared" si="2"/>
        <v>0</v>
      </c>
      <c r="O28" s="74">
        <f t="shared" si="3"/>
        <v>0</v>
      </c>
      <c r="P28" s="73"/>
      <c r="Q28" s="73"/>
      <c r="R28" s="73">
        <f t="shared" si="4"/>
        <v>0</v>
      </c>
      <c r="S28" s="74">
        <f t="shared" si="5"/>
        <v>0</v>
      </c>
      <c r="T28" s="73"/>
      <c r="U28" s="73"/>
      <c r="V28" s="73">
        <f t="shared" si="6"/>
        <v>0</v>
      </c>
      <c r="W28" s="74">
        <f t="shared" si="7"/>
        <v>0</v>
      </c>
      <c r="X28" s="73"/>
      <c r="Y28" s="73"/>
      <c r="Z28" s="73">
        <f t="shared" si="8"/>
        <v>0</v>
      </c>
      <c r="AA28" s="74">
        <f t="shared" si="9"/>
        <v>0</v>
      </c>
      <c r="AB28" s="73"/>
      <c r="AC28" s="73"/>
      <c r="AD28" s="73">
        <f t="shared" si="10"/>
        <v>0</v>
      </c>
      <c r="AE28" s="74">
        <f t="shared" si="11"/>
        <v>0</v>
      </c>
      <c r="AF28" s="73"/>
      <c r="AG28" s="73"/>
      <c r="AH28" s="73">
        <f t="shared" si="12"/>
        <v>0</v>
      </c>
      <c r="AI28" s="74">
        <f t="shared" si="13"/>
        <v>0</v>
      </c>
      <c r="AJ28" s="73"/>
      <c r="AK28" s="73"/>
      <c r="AL28" s="73">
        <f t="shared" si="14"/>
        <v>0</v>
      </c>
      <c r="AM28" s="74">
        <f t="shared" si="15"/>
        <v>0</v>
      </c>
      <c r="AN28" s="73"/>
      <c r="AO28" s="73"/>
      <c r="AP28" s="73">
        <f t="shared" si="16"/>
        <v>0</v>
      </c>
      <c r="AQ28" s="74">
        <f t="shared" si="17"/>
        <v>0</v>
      </c>
      <c r="AR28" s="73"/>
      <c r="AS28" s="73"/>
      <c r="AT28" s="73">
        <f t="shared" si="18"/>
        <v>0</v>
      </c>
      <c r="AU28" s="74">
        <f t="shared" si="19"/>
        <v>0</v>
      </c>
      <c r="AV28" s="73"/>
      <c r="AW28" s="73"/>
      <c r="AX28" s="73">
        <f t="shared" si="20"/>
        <v>0</v>
      </c>
      <c r="AY28" s="74">
        <f t="shared" si="21"/>
        <v>0</v>
      </c>
      <c r="AZ28" s="73"/>
      <c r="BA28" s="73"/>
      <c r="BB28" s="73">
        <f t="shared" si="22"/>
        <v>0</v>
      </c>
      <c r="BC28" s="74">
        <f t="shared" si="23"/>
        <v>0</v>
      </c>
      <c r="BD28" s="75">
        <f t="shared" si="24"/>
        <v>0</v>
      </c>
      <c r="BE28" s="76"/>
      <c r="BF28" s="70"/>
    </row>
    <row r="29" spans="4:58" ht="18.75" customHeight="1" x14ac:dyDescent="0.25">
      <c r="D29" s="71">
        <v>2109</v>
      </c>
      <c r="E29" s="72"/>
      <c r="F29" s="73"/>
      <c r="G29" s="74"/>
      <c r="H29" s="73"/>
      <c r="I29" s="73"/>
      <c r="J29" s="73"/>
      <c r="K29" s="74"/>
      <c r="L29" s="73"/>
      <c r="M29" s="73"/>
      <c r="N29" s="73">
        <f t="shared" si="2"/>
        <v>0</v>
      </c>
      <c r="O29" s="74">
        <f t="shared" si="3"/>
        <v>0</v>
      </c>
      <c r="P29" s="73"/>
      <c r="Q29" s="73"/>
      <c r="R29" s="73">
        <f t="shared" si="4"/>
        <v>0</v>
      </c>
      <c r="S29" s="74">
        <f t="shared" si="5"/>
        <v>0</v>
      </c>
      <c r="T29" s="73"/>
      <c r="U29" s="73"/>
      <c r="V29" s="73">
        <f t="shared" si="6"/>
        <v>0</v>
      </c>
      <c r="W29" s="74">
        <f t="shared" si="7"/>
        <v>0</v>
      </c>
      <c r="X29" s="73"/>
      <c r="Y29" s="73"/>
      <c r="Z29" s="73">
        <f t="shared" si="8"/>
        <v>0</v>
      </c>
      <c r="AA29" s="74">
        <f t="shared" si="9"/>
        <v>0</v>
      </c>
      <c r="AB29" s="73"/>
      <c r="AC29" s="73"/>
      <c r="AD29" s="73">
        <f t="shared" si="10"/>
        <v>0</v>
      </c>
      <c r="AE29" s="74">
        <f t="shared" si="11"/>
        <v>0</v>
      </c>
      <c r="AF29" s="73"/>
      <c r="AG29" s="73"/>
      <c r="AH29" s="73">
        <f t="shared" si="12"/>
        <v>0</v>
      </c>
      <c r="AI29" s="74">
        <f t="shared" si="13"/>
        <v>0</v>
      </c>
      <c r="AJ29" s="73"/>
      <c r="AK29" s="73"/>
      <c r="AL29" s="73">
        <f t="shared" si="14"/>
        <v>0</v>
      </c>
      <c r="AM29" s="74">
        <f t="shared" si="15"/>
        <v>0</v>
      </c>
      <c r="AN29" s="73"/>
      <c r="AO29" s="73"/>
      <c r="AP29" s="73">
        <f t="shared" si="16"/>
        <v>0</v>
      </c>
      <c r="AQ29" s="74">
        <f t="shared" si="17"/>
        <v>0</v>
      </c>
      <c r="AR29" s="73"/>
      <c r="AS29" s="73"/>
      <c r="AT29" s="73">
        <f t="shared" si="18"/>
        <v>0</v>
      </c>
      <c r="AU29" s="74">
        <f t="shared" si="19"/>
        <v>0</v>
      </c>
      <c r="AV29" s="73"/>
      <c r="AW29" s="73"/>
      <c r="AX29" s="73">
        <f t="shared" si="20"/>
        <v>0</v>
      </c>
      <c r="AY29" s="74">
        <f t="shared" si="21"/>
        <v>0</v>
      </c>
      <c r="AZ29" s="73"/>
      <c r="BA29" s="73"/>
      <c r="BB29" s="73">
        <f t="shared" si="22"/>
        <v>0</v>
      </c>
      <c r="BC29" s="74">
        <f t="shared" si="23"/>
        <v>0</v>
      </c>
      <c r="BD29" s="75">
        <f t="shared" si="24"/>
        <v>0</v>
      </c>
      <c r="BE29" s="76"/>
      <c r="BF29" s="70"/>
    </row>
    <row r="30" spans="4:58" ht="18.75" customHeight="1" x14ac:dyDescent="0.25">
      <c r="D30" s="71">
        <v>2110</v>
      </c>
      <c r="E30" s="72"/>
      <c r="F30" s="73"/>
      <c r="G30" s="74"/>
      <c r="H30" s="73"/>
      <c r="I30" s="73"/>
      <c r="J30" s="73"/>
      <c r="K30" s="74"/>
      <c r="L30" s="73"/>
      <c r="M30" s="73"/>
      <c r="N30" s="73">
        <f t="shared" si="2"/>
        <v>0</v>
      </c>
      <c r="O30" s="74">
        <f t="shared" si="3"/>
        <v>0</v>
      </c>
      <c r="P30" s="73"/>
      <c r="Q30" s="73"/>
      <c r="R30" s="73">
        <f t="shared" si="4"/>
        <v>0</v>
      </c>
      <c r="S30" s="74">
        <f t="shared" si="5"/>
        <v>0</v>
      </c>
      <c r="T30" s="73"/>
      <c r="U30" s="73"/>
      <c r="V30" s="73">
        <f t="shared" si="6"/>
        <v>0</v>
      </c>
      <c r="W30" s="74">
        <f t="shared" si="7"/>
        <v>0</v>
      </c>
      <c r="X30" s="73"/>
      <c r="Y30" s="73"/>
      <c r="Z30" s="73">
        <f t="shared" si="8"/>
        <v>0</v>
      </c>
      <c r="AA30" s="74">
        <f t="shared" si="9"/>
        <v>0</v>
      </c>
      <c r="AB30" s="73"/>
      <c r="AC30" s="73"/>
      <c r="AD30" s="73">
        <f t="shared" si="10"/>
        <v>0</v>
      </c>
      <c r="AE30" s="74">
        <f t="shared" si="11"/>
        <v>0</v>
      </c>
      <c r="AF30" s="73"/>
      <c r="AG30" s="73"/>
      <c r="AH30" s="73">
        <f t="shared" si="12"/>
        <v>0</v>
      </c>
      <c r="AI30" s="74">
        <f t="shared" si="13"/>
        <v>0</v>
      </c>
      <c r="AJ30" s="73"/>
      <c r="AK30" s="73"/>
      <c r="AL30" s="73">
        <f t="shared" si="14"/>
        <v>0</v>
      </c>
      <c r="AM30" s="74">
        <f t="shared" si="15"/>
        <v>0</v>
      </c>
      <c r="AN30" s="73"/>
      <c r="AO30" s="73"/>
      <c r="AP30" s="73">
        <f t="shared" si="16"/>
        <v>0</v>
      </c>
      <c r="AQ30" s="74">
        <f t="shared" si="17"/>
        <v>0</v>
      </c>
      <c r="AR30" s="73"/>
      <c r="AS30" s="73"/>
      <c r="AT30" s="73">
        <f t="shared" si="18"/>
        <v>0</v>
      </c>
      <c r="AU30" s="74">
        <f t="shared" si="19"/>
        <v>0</v>
      </c>
      <c r="AV30" s="73"/>
      <c r="AW30" s="73"/>
      <c r="AX30" s="73">
        <f t="shared" si="20"/>
        <v>0</v>
      </c>
      <c r="AY30" s="74">
        <f t="shared" si="21"/>
        <v>0</v>
      </c>
      <c r="AZ30" s="73"/>
      <c r="BA30" s="73"/>
      <c r="BB30" s="73">
        <f t="shared" si="22"/>
        <v>0</v>
      </c>
      <c r="BC30" s="74">
        <f t="shared" si="23"/>
        <v>0</v>
      </c>
      <c r="BD30" s="75">
        <f t="shared" si="24"/>
        <v>0</v>
      </c>
      <c r="BE30" s="76"/>
      <c r="BF30" s="70"/>
    </row>
    <row r="31" spans="4:58" ht="18.75" customHeight="1" x14ac:dyDescent="0.25">
      <c r="D31" s="71">
        <v>2111</v>
      </c>
      <c r="E31" s="72"/>
      <c r="F31" s="73"/>
      <c r="G31" s="74"/>
      <c r="H31" s="73"/>
      <c r="I31" s="73"/>
      <c r="J31" s="73"/>
      <c r="K31" s="74"/>
      <c r="L31" s="73"/>
      <c r="M31" s="73"/>
      <c r="N31" s="73">
        <f t="shared" si="2"/>
        <v>0</v>
      </c>
      <c r="O31" s="74">
        <f t="shared" si="3"/>
        <v>0</v>
      </c>
      <c r="P31" s="73"/>
      <c r="Q31" s="73"/>
      <c r="R31" s="73">
        <f t="shared" si="4"/>
        <v>0</v>
      </c>
      <c r="S31" s="74">
        <f t="shared" si="5"/>
        <v>0</v>
      </c>
      <c r="T31" s="73"/>
      <c r="U31" s="73"/>
      <c r="V31" s="73">
        <f t="shared" si="6"/>
        <v>0</v>
      </c>
      <c r="W31" s="74">
        <f t="shared" si="7"/>
        <v>0</v>
      </c>
      <c r="X31" s="73"/>
      <c r="Y31" s="73"/>
      <c r="Z31" s="73">
        <f t="shared" si="8"/>
        <v>0</v>
      </c>
      <c r="AA31" s="74">
        <f t="shared" si="9"/>
        <v>0</v>
      </c>
      <c r="AB31" s="73"/>
      <c r="AC31" s="73"/>
      <c r="AD31" s="73">
        <f t="shared" si="10"/>
        <v>0</v>
      </c>
      <c r="AE31" s="74">
        <f t="shared" si="11"/>
        <v>0</v>
      </c>
      <c r="AF31" s="73"/>
      <c r="AG31" s="73"/>
      <c r="AH31" s="73">
        <f t="shared" si="12"/>
        <v>0</v>
      </c>
      <c r="AI31" s="74">
        <f t="shared" si="13"/>
        <v>0</v>
      </c>
      <c r="AJ31" s="73"/>
      <c r="AK31" s="73"/>
      <c r="AL31" s="73">
        <f t="shared" si="14"/>
        <v>0</v>
      </c>
      <c r="AM31" s="74">
        <f t="shared" si="15"/>
        <v>0</v>
      </c>
      <c r="AN31" s="73"/>
      <c r="AO31" s="73"/>
      <c r="AP31" s="73">
        <f t="shared" si="16"/>
        <v>0</v>
      </c>
      <c r="AQ31" s="74">
        <f t="shared" si="17"/>
        <v>0</v>
      </c>
      <c r="AR31" s="73"/>
      <c r="AS31" s="73"/>
      <c r="AT31" s="73">
        <f t="shared" si="18"/>
        <v>0</v>
      </c>
      <c r="AU31" s="74">
        <f t="shared" si="19"/>
        <v>0</v>
      </c>
      <c r="AV31" s="73"/>
      <c r="AW31" s="73"/>
      <c r="AX31" s="73">
        <f t="shared" si="20"/>
        <v>0</v>
      </c>
      <c r="AY31" s="74">
        <f t="shared" si="21"/>
        <v>0</v>
      </c>
      <c r="AZ31" s="73"/>
      <c r="BA31" s="73"/>
      <c r="BB31" s="73">
        <f t="shared" si="22"/>
        <v>0</v>
      </c>
      <c r="BC31" s="74">
        <f t="shared" si="23"/>
        <v>0</v>
      </c>
      <c r="BD31" s="75">
        <f t="shared" si="24"/>
        <v>0</v>
      </c>
      <c r="BE31" s="76"/>
      <c r="BF31" s="70"/>
    </row>
    <row r="32" spans="4:58" ht="18.75" customHeight="1" x14ac:dyDescent="0.25">
      <c r="D32" s="71">
        <v>2112</v>
      </c>
      <c r="E32" s="72"/>
      <c r="F32" s="78"/>
      <c r="G32" s="79"/>
      <c r="H32" s="73"/>
      <c r="I32" s="73"/>
      <c r="J32" s="78"/>
      <c r="K32" s="79"/>
      <c r="L32" s="74"/>
      <c r="M32" s="74"/>
      <c r="N32" s="78">
        <f t="shared" si="2"/>
        <v>0</v>
      </c>
      <c r="O32" s="79">
        <f t="shared" si="3"/>
        <v>0</v>
      </c>
      <c r="P32" s="74"/>
      <c r="Q32" s="74"/>
      <c r="R32" s="78">
        <f t="shared" si="4"/>
        <v>0</v>
      </c>
      <c r="S32" s="79">
        <f t="shared" si="5"/>
        <v>0</v>
      </c>
      <c r="T32" s="74"/>
      <c r="U32" s="74"/>
      <c r="V32" s="78">
        <f t="shared" si="6"/>
        <v>0</v>
      </c>
      <c r="W32" s="79">
        <f t="shared" si="7"/>
        <v>0</v>
      </c>
      <c r="X32" s="74"/>
      <c r="Y32" s="74"/>
      <c r="Z32" s="78">
        <f t="shared" si="8"/>
        <v>0</v>
      </c>
      <c r="AA32" s="79">
        <f t="shared" si="9"/>
        <v>0</v>
      </c>
      <c r="AB32" s="74"/>
      <c r="AC32" s="74"/>
      <c r="AD32" s="78">
        <f t="shared" si="10"/>
        <v>0</v>
      </c>
      <c r="AE32" s="79">
        <f t="shared" si="11"/>
        <v>0</v>
      </c>
      <c r="AF32" s="74"/>
      <c r="AG32" s="74"/>
      <c r="AH32" s="78">
        <f t="shared" si="12"/>
        <v>0</v>
      </c>
      <c r="AI32" s="79">
        <f t="shared" si="13"/>
        <v>0</v>
      </c>
      <c r="AJ32" s="74"/>
      <c r="AK32" s="74"/>
      <c r="AL32" s="78">
        <f t="shared" si="14"/>
        <v>0</v>
      </c>
      <c r="AM32" s="79">
        <f t="shared" si="15"/>
        <v>0</v>
      </c>
      <c r="AN32" s="74"/>
      <c r="AO32" s="74"/>
      <c r="AP32" s="78">
        <f t="shared" si="16"/>
        <v>0</v>
      </c>
      <c r="AQ32" s="79">
        <f t="shared" si="17"/>
        <v>0</v>
      </c>
      <c r="AR32" s="74"/>
      <c r="AS32" s="74"/>
      <c r="AT32" s="78">
        <f t="shared" si="18"/>
        <v>0</v>
      </c>
      <c r="AU32" s="79">
        <f t="shared" si="19"/>
        <v>0</v>
      </c>
      <c r="AV32" s="74"/>
      <c r="AW32" s="74"/>
      <c r="AX32" s="78">
        <f t="shared" si="20"/>
        <v>0</v>
      </c>
      <c r="AY32" s="79">
        <f t="shared" si="21"/>
        <v>0</v>
      </c>
      <c r="AZ32" s="74"/>
      <c r="BA32" s="74"/>
      <c r="BB32" s="78">
        <f t="shared" si="22"/>
        <v>0</v>
      </c>
      <c r="BC32" s="79">
        <f t="shared" si="23"/>
        <v>0</v>
      </c>
      <c r="BD32" s="75">
        <f t="shared" si="24"/>
        <v>0</v>
      </c>
      <c r="BE32" s="76"/>
      <c r="BF32" s="70"/>
    </row>
    <row r="33" spans="4:58" ht="18.75" customHeight="1" x14ac:dyDescent="0.25">
      <c r="D33" s="71">
        <v>2113</v>
      </c>
      <c r="E33" s="72"/>
      <c r="F33" s="73"/>
      <c r="G33" s="74"/>
      <c r="H33" s="73"/>
      <c r="I33" s="73"/>
      <c r="J33" s="73"/>
      <c r="K33" s="74"/>
      <c r="L33" s="73"/>
      <c r="M33" s="73"/>
      <c r="N33" s="73">
        <f t="shared" si="2"/>
        <v>0</v>
      </c>
      <c r="O33" s="74">
        <f t="shared" si="3"/>
        <v>0</v>
      </c>
      <c r="P33" s="73"/>
      <c r="Q33" s="73"/>
      <c r="R33" s="73">
        <f t="shared" si="4"/>
        <v>0</v>
      </c>
      <c r="S33" s="74">
        <f t="shared" si="5"/>
        <v>0</v>
      </c>
      <c r="T33" s="73"/>
      <c r="U33" s="73"/>
      <c r="V33" s="73">
        <f t="shared" si="6"/>
        <v>0</v>
      </c>
      <c r="W33" s="74">
        <f t="shared" si="7"/>
        <v>0</v>
      </c>
      <c r="X33" s="73"/>
      <c r="Y33" s="73"/>
      <c r="Z33" s="73">
        <f t="shared" si="8"/>
        <v>0</v>
      </c>
      <c r="AA33" s="74">
        <f t="shared" si="9"/>
        <v>0</v>
      </c>
      <c r="AB33" s="73"/>
      <c r="AC33" s="73"/>
      <c r="AD33" s="73">
        <f t="shared" si="10"/>
        <v>0</v>
      </c>
      <c r="AE33" s="74">
        <f t="shared" si="11"/>
        <v>0</v>
      </c>
      <c r="AF33" s="73"/>
      <c r="AG33" s="73"/>
      <c r="AH33" s="73">
        <f t="shared" si="12"/>
        <v>0</v>
      </c>
      <c r="AI33" s="74">
        <f t="shared" si="13"/>
        <v>0</v>
      </c>
      <c r="AJ33" s="73"/>
      <c r="AK33" s="73"/>
      <c r="AL33" s="73">
        <f t="shared" si="14"/>
        <v>0</v>
      </c>
      <c r="AM33" s="74">
        <f t="shared" si="15"/>
        <v>0</v>
      </c>
      <c r="AN33" s="73"/>
      <c r="AO33" s="73"/>
      <c r="AP33" s="73">
        <f t="shared" si="16"/>
        <v>0</v>
      </c>
      <c r="AQ33" s="74">
        <f t="shared" si="17"/>
        <v>0</v>
      </c>
      <c r="AR33" s="73"/>
      <c r="AS33" s="73"/>
      <c r="AT33" s="73">
        <f t="shared" si="18"/>
        <v>0</v>
      </c>
      <c r="AU33" s="74">
        <f t="shared" si="19"/>
        <v>0</v>
      </c>
      <c r="AV33" s="73"/>
      <c r="AW33" s="73"/>
      <c r="AX33" s="73">
        <f t="shared" si="20"/>
        <v>0</v>
      </c>
      <c r="AY33" s="74">
        <f t="shared" si="21"/>
        <v>0</v>
      </c>
      <c r="AZ33" s="73"/>
      <c r="BA33" s="73"/>
      <c r="BB33" s="73">
        <f t="shared" si="22"/>
        <v>0</v>
      </c>
      <c r="BC33" s="74">
        <f t="shared" si="23"/>
        <v>0</v>
      </c>
      <c r="BD33" s="75">
        <f t="shared" si="24"/>
        <v>0</v>
      </c>
      <c r="BE33" s="70"/>
      <c r="BF33" s="70"/>
    </row>
    <row r="34" spans="4:58" ht="18.75" customHeight="1" x14ac:dyDescent="0.25">
      <c r="D34" s="80">
        <v>2114</v>
      </c>
      <c r="E34" s="81"/>
      <c r="F34" s="82"/>
      <c r="G34" s="77"/>
      <c r="H34" s="73"/>
      <c r="I34" s="73"/>
      <c r="J34" s="82"/>
      <c r="K34" s="77"/>
      <c r="L34" s="73"/>
      <c r="M34" s="73"/>
      <c r="N34" s="82">
        <f t="shared" si="2"/>
        <v>0</v>
      </c>
      <c r="O34" s="77">
        <f t="shared" si="3"/>
        <v>0</v>
      </c>
      <c r="P34" s="73"/>
      <c r="Q34" s="73"/>
      <c r="R34" s="82">
        <f t="shared" si="4"/>
        <v>0</v>
      </c>
      <c r="S34" s="77">
        <f t="shared" si="5"/>
        <v>0</v>
      </c>
      <c r="T34" s="73"/>
      <c r="U34" s="73"/>
      <c r="V34" s="82">
        <f t="shared" si="6"/>
        <v>0</v>
      </c>
      <c r="W34" s="77">
        <f t="shared" si="7"/>
        <v>0</v>
      </c>
      <c r="X34" s="73"/>
      <c r="Y34" s="73"/>
      <c r="Z34" s="82">
        <f t="shared" si="8"/>
        <v>0</v>
      </c>
      <c r="AA34" s="77">
        <f t="shared" si="9"/>
        <v>0</v>
      </c>
      <c r="AB34" s="73"/>
      <c r="AC34" s="73"/>
      <c r="AD34" s="82">
        <f t="shared" si="10"/>
        <v>0</v>
      </c>
      <c r="AE34" s="77">
        <f t="shared" si="11"/>
        <v>0</v>
      </c>
      <c r="AF34" s="73"/>
      <c r="AG34" s="73"/>
      <c r="AH34" s="82">
        <f t="shared" si="12"/>
        <v>0</v>
      </c>
      <c r="AI34" s="77">
        <f t="shared" si="13"/>
        <v>0</v>
      </c>
      <c r="AJ34" s="73"/>
      <c r="AK34" s="73"/>
      <c r="AL34" s="82">
        <f t="shared" si="14"/>
        <v>0</v>
      </c>
      <c r="AM34" s="77">
        <f t="shared" si="15"/>
        <v>0</v>
      </c>
      <c r="AN34" s="73"/>
      <c r="AO34" s="73"/>
      <c r="AP34" s="82">
        <f t="shared" si="16"/>
        <v>0</v>
      </c>
      <c r="AQ34" s="77">
        <f t="shared" si="17"/>
        <v>0</v>
      </c>
      <c r="AR34" s="73"/>
      <c r="AS34" s="73"/>
      <c r="AT34" s="82">
        <f t="shared" si="18"/>
        <v>0</v>
      </c>
      <c r="AU34" s="77">
        <f t="shared" si="19"/>
        <v>0</v>
      </c>
      <c r="AV34" s="73"/>
      <c r="AW34" s="73"/>
      <c r="AX34" s="82">
        <f t="shared" si="20"/>
        <v>0</v>
      </c>
      <c r="AY34" s="77">
        <f t="shared" si="21"/>
        <v>0</v>
      </c>
      <c r="AZ34" s="73"/>
      <c r="BA34" s="73"/>
      <c r="BB34" s="82">
        <f t="shared" si="22"/>
        <v>0</v>
      </c>
      <c r="BC34" s="77">
        <f t="shared" si="23"/>
        <v>0</v>
      </c>
      <c r="BD34" s="75">
        <f t="shared" si="24"/>
        <v>0</v>
      </c>
      <c r="BE34" s="70"/>
      <c r="BF34" s="70"/>
    </row>
    <row r="35" spans="4:58" ht="18.75" customHeight="1" x14ac:dyDescent="0.25">
      <c r="D35" s="80">
        <v>2115</v>
      </c>
      <c r="E35" s="81"/>
      <c r="F35" s="82"/>
      <c r="G35" s="77"/>
      <c r="H35" s="73"/>
      <c r="I35" s="73"/>
      <c r="J35" s="82"/>
      <c r="K35" s="77"/>
      <c r="L35" s="73"/>
      <c r="M35" s="73"/>
      <c r="N35" s="82">
        <f>IF( (J35+L35)- (K35+M35)&gt;=0,(J35+L35)- (K35+M35),0)</f>
        <v>0</v>
      </c>
      <c r="O35" s="77">
        <f t="shared" si="3"/>
        <v>0</v>
      </c>
      <c r="P35" s="73"/>
      <c r="Q35" s="73"/>
      <c r="R35" s="82">
        <f>IF( (N35+P35)- (O35+Q35)&gt;=0,(N35+P35)- (O35+Q35),0)</f>
        <v>0</v>
      </c>
      <c r="S35" s="77">
        <f t="shared" si="5"/>
        <v>0</v>
      </c>
      <c r="T35" s="73"/>
      <c r="U35" s="73"/>
      <c r="V35" s="82">
        <f>IF( (R35+T35)- (S35+U35)&gt;=0,(R35+T35)- (S35+U35),0)</f>
        <v>0</v>
      </c>
      <c r="W35" s="77">
        <f t="shared" si="7"/>
        <v>0</v>
      </c>
      <c r="X35" s="73"/>
      <c r="Y35" s="73"/>
      <c r="Z35" s="82">
        <f>IF( (V35+X35)- (W35+Y35)&gt;=0,(V35+X35)- (W35+Y35),0)</f>
        <v>0</v>
      </c>
      <c r="AA35" s="77">
        <f t="shared" si="9"/>
        <v>0</v>
      </c>
      <c r="AB35" s="73"/>
      <c r="AC35" s="73"/>
      <c r="AD35" s="82">
        <f>IF( (Z35+AB35)- (AA35+AC35)&gt;=0,(Z35+AB35)- (AA35+AC35),0)</f>
        <v>0</v>
      </c>
      <c r="AE35" s="77">
        <f t="shared" si="11"/>
        <v>0</v>
      </c>
      <c r="AF35" s="73"/>
      <c r="AG35" s="73"/>
      <c r="AH35" s="82">
        <f>IF( (AD35+AF35)- (AE35+AG35)&gt;=0,(AD35+AF35)- (AE35+AG35),0)</f>
        <v>0</v>
      </c>
      <c r="AI35" s="77">
        <f t="shared" si="13"/>
        <v>0</v>
      </c>
      <c r="AJ35" s="73"/>
      <c r="AK35" s="73"/>
      <c r="AL35" s="82">
        <f>IF( (AH35+AJ35)- (AI35+AK35)&gt;=0,(AH35+AJ35)- (AI35+AK35),0)</f>
        <v>0</v>
      </c>
      <c r="AM35" s="77">
        <f t="shared" si="15"/>
        <v>0</v>
      </c>
      <c r="AN35" s="73"/>
      <c r="AO35" s="73"/>
      <c r="AP35" s="82">
        <f>IF( (AL35+AN35)- (AM35+AO35)&gt;=0,(AL35+AN35)- (AM35+AO35),0)</f>
        <v>0</v>
      </c>
      <c r="AQ35" s="77">
        <f t="shared" si="17"/>
        <v>0</v>
      </c>
      <c r="AR35" s="73"/>
      <c r="AS35" s="73"/>
      <c r="AT35" s="82">
        <f>IF( (AP35+AR35)- (AQ35+AS35)&gt;=0,(AP35+AR35)- (AQ35+AS35),0)</f>
        <v>0</v>
      </c>
      <c r="AU35" s="77">
        <f t="shared" si="19"/>
        <v>0</v>
      </c>
      <c r="AV35" s="73"/>
      <c r="AW35" s="73"/>
      <c r="AX35" s="82">
        <f>IF( (AT35+AV35)- (AU35+AW35)&gt;=0,(AT35+AV35)- (AU35+AW35),0)</f>
        <v>0</v>
      </c>
      <c r="AY35" s="77">
        <f t="shared" si="21"/>
        <v>0</v>
      </c>
      <c r="AZ35" s="73"/>
      <c r="BA35" s="73"/>
      <c r="BB35" s="82">
        <f>IF( (AX35+AZ35)- (AY35+BA35)&gt;=0,(AX35+AZ35)- (AY35+BA35),0)</f>
        <v>0</v>
      </c>
      <c r="BC35" s="77">
        <f t="shared" si="23"/>
        <v>0</v>
      </c>
      <c r="BD35" s="75">
        <f>BB35-BC35</f>
        <v>0</v>
      </c>
      <c r="BE35" s="76"/>
      <c r="BF35" s="70"/>
    </row>
    <row r="36" spans="4:58" ht="18.75" customHeight="1" x14ac:dyDescent="0.25">
      <c r="D36" s="71">
        <v>3001</v>
      </c>
      <c r="E36" s="72"/>
      <c r="F36" s="73"/>
      <c r="G36" s="74"/>
      <c r="H36" s="73"/>
      <c r="I36" s="73"/>
      <c r="J36" s="73"/>
      <c r="K36" s="74"/>
      <c r="L36" s="73"/>
      <c r="M36" s="73"/>
      <c r="N36" s="73">
        <f t="shared" si="2"/>
        <v>0</v>
      </c>
      <c r="O36" s="74">
        <f t="shared" si="3"/>
        <v>0</v>
      </c>
      <c r="P36" s="73"/>
      <c r="Q36" s="73"/>
      <c r="R36" s="73">
        <f t="shared" si="4"/>
        <v>0</v>
      </c>
      <c r="S36" s="74">
        <f t="shared" si="5"/>
        <v>0</v>
      </c>
      <c r="T36" s="73"/>
      <c r="U36" s="73"/>
      <c r="V36" s="73">
        <f t="shared" si="6"/>
        <v>0</v>
      </c>
      <c r="W36" s="74">
        <f t="shared" si="7"/>
        <v>0</v>
      </c>
      <c r="X36" s="73"/>
      <c r="Y36" s="73"/>
      <c r="Z36" s="73">
        <f t="shared" si="8"/>
        <v>0</v>
      </c>
      <c r="AA36" s="74">
        <f t="shared" si="9"/>
        <v>0</v>
      </c>
      <c r="AB36" s="73"/>
      <c r="AC36" s="73"/>
      <c r="AD36" s="73">
        <f t="shared" si="10"/>
        <v>0</v>
      </c>
      <c r="AE36" s="74">
        <f t="shared" si="11"/>
        <v>0</v>
      </c>
      <c r="AF36" s="73"/>
      <c r="AG36" s="73"/>
      <c r="AH36" s="73">
        <f t="shared" si="12"/>
        <v>0</v>
      </c>
      <c r="AI36" s="74">
        <f t="shared" si="13"/>
        <v>0</v>
      </c>
      <c r="AJ36" s="73"/>
      <c r="AK36" s="73"/>
      <c r="AL36" s="73">
        <f t="shared" si="14"/>
        <v>0</v>
      </c>
      <c r="AM36" s="74">
        <f t="shared" si="15"/>
        <v>0</v>
      </c>
      <c r="AN36" s="73"/>
      <c r="AO36" s="73"/>
      <c r="AP36" s="73">
        <f t="shared" si="16"/>
        <v>0</v>
      </c>
      <c r="AQ36" s="74">
        <f t="shared" si="17"/>
        <v>0</v>
      </c>
      <c r="AR36" s="73"/>
      <c r="AS36" s="73"/>
      <c r="AT36" s="73">
        <f t="shared" si="18"/>
        <v>0</v>
      </c>
      <c r="AU36" s="74">
        <f t="shared" si="19"/>
        <v>0</v>
      </c>
      <c r="AV36" s="73"/>
      <c r="AW36" s="73"/>
      <c r="AX36" s="73">
        <f t="shared" si="20"/>
        <v>0</v>
      </c>
      <c r="AY36" s="74">
        <f t="shared" si="21"/>
        <v>0</v>
      </c>
      <c r="AZ36" s="73"/>
      <c r="BA36" s="73"/>
      <c r="BB36" s="73">
        <f t="shared" si="22"/>
        <v>0</v>
      </c>
      <c r="BC36" s="74">
        <f t="shared" si="23"/>
        <v>0</v>
      </c>
      <c r="BD36" s="75">
        <f t="shared" si="24"/>
        <v>0</v>
      </c>
      <c r="BE36" s="76"/>
      <c r="BF36" s="70"/>
    </row>
    <row r="37" spans="4:58" ht="18.75" customHeight="1" x14ac:dyDescent="0.25">
      <c r="D37" s="71">
        <v>3002</v>
      </c>
      <c r="E37" s="72"/>
      <c r="F37" s="73"/>
      <c r="G37" s="74"/>
      <c r="H37" s="73"/>
      <c r="I37" s="73"/>
      <c r="J37" s="73"/>
      <c r="K37" s="74"/>
      <c r="L37" s="73"/>
      <c r="M37" s="73"/>
      <c r="N37" s="73">
        <f t="shared" si="2"/>
        <v>0</v>
      </c>
      <c r="O37" s="74">
        <f t="shared" si="3"/>
        <v>0</v>
      </c>
      <c r="P37" s="73"/>
      <c r="Q37" s="73"/>
      <c r="R37" s="73">
        <f t="shared" si="4"/>
        <v>0</v>
      </c>
      <c r="S37" s="74">
        <f t="shared" si="5"/>
        <v>0</v>
      </c>
      <c r="T37" s="73"/>
      <c r="U37" s="73"/>
      <c r="V37" s="73">
        <f t="shared" si="6"/>
        <v>0</v>
      </c>
      <c r="W37" s="74">
        <f t="shared" si="7"/>
        <v>0</v>
      </c>
      <c r="X37" s="73"/>
      <c r="Y37" s="73"/>
      <c r="Z37" s="73">
        <f t="shared" si="8"/>
        <v>0</v>
      </c>
      <c r="AA37" s="74">
        <f t="shared" si="9"/>
        <v>0</v>
      </c>
      <c r="AB37" s="73"/>
      <c r="AC37" s="73"/>
      <c r="AD37" s="73">
        <f t="shared" si="10"/>
        <v>0</v>
      </c>
      <c r="AE37" s="74">
        <f t="shared" si="11"/>
        <v>0</v>
      </c>
      <c r="AF37" s="73"/>
      <c r="AG37" s="73"/>
      <c r="AH37" s="73">
        <f t="shared" si="12"/>
        <v>0</v>
      </c>
      <c r="AI37" s="74">
        <f t="shared" si="13"/>
        <v>0</v>
      </c>
      <c r="AJ37" s="73"/>
      <c r="AK37" s="73"/>
      <c r="AL37" s="73">
        <f t="shared" si="14"/>
        <v>0</v>
      </c>
      <c r="AM37" s="74">
        <f t="shared" si="15"/>
        <v>0</v>
      </c>
      <c r="AN37" s="73"/>
      <c r="AO37" s="73"/>
      <c r="AP37" s="73">
        <f t="shared" si="16"/>
        <v>0</v>
      </c>
      <c r="AQ37" s="74">
        <f t="shared" si="17"/>
        <v>0</v>
      </c>
      <c r="AR37" s="73"/>
      <c r="AS37" s="73"/>
      <c r="AT37" s="73">
        <f t="shared" si="18"/>
        <v>0</v>
      </c>
      <c r="AU37" s="74">
        <f t="shared" si="19"/>
        <v>0</v>
      </c>
      <c r="AV37" s="73"/>
      <c r="AW37" s="73"/>
      <c r="AX37" s="73">
        <f t="shared" si="20"/>
        <v>0</v>
      </c>
      <c r="AY37" s="74">
        <f t="shared" si="21"/>
        <v>0</v>
      </c>
      <c r="AZ37" s="73"/>
      <c r="BA37" s="73"/>
      <c r="BB37" s="73">
        <f t="shared" si="22"/>
        <v>0</v>
      </c>
      <c r="BC37" s="74">
        <f t="shared" si="23"/>
        <v>0</v>
      </c>
      <c r="BD37" s="75">
        <f t="shared" si="24"/>
        <v>0</v>
      </c>
      <c r="BE37" s="76"/>
      <c r="BF37" s="70"/>
    </row>
    <row r="38" spans="4:58" ht="18.75" customHeight="1" x14ac:dyDescent="0.25">
      <c r="D38" s="71">
        <v>3003</v>
      </c>
      <c r="E38" s="72"/>
      <c r="F38" s="73"/>
      <c r="G38" s="74"/>
      <c r="H38" s="73"/>
      <c r="I38" s="73"/>
      <c r="J38" s="73"/>
      <c r="K38" s="74"/>
      <c r="L38" s="73"/>
      <c r="M38" s="73"/>
      <c r="N38" s="73">
        <f t="shared" si="2"/>
        <v>0</v>
      </c>
      <c r="O38" s="74">
        <f t="shared" si="3"/>
        <v>0</v>
      </c>
      <c r="P38" s="73"/>
      <c r="Q38" s="73"/>
      <c r="R38" s="73">
        <f t="shared" si="4"/>
        <v>0</v>
      </c>
      <c r="S38" s="74">
        <f t="shared" si="5"/>
        <v>0</v>
      </c>
      <c r="T38" s="73"/>
      <c r="U38" s="73"/>
      <c r="V38" s="73">
        <f t="shared" si="6"/>
        <v>0</v>
      </c>
      <c r="W38" s="74">
        <f t="shared" si="7"/>
        <v>0</v>
      </c>
      <c r="X38" s="73"/>
      <c r="Y38" s="73"/>
      <c r="Z38" s="73">
        <f t="shared" si="8"/>
        <v>0</v>
      </c>
      <c r="AA38" s="74">
        <f t="shared" si="9"/>
        <v>0</v>
      </c>
      <c r="AB38" s="73"/>
      <c r="AC38" s="73"/>
      <c r="AD38" s="73">
        <f t="shared" si="10"/>
        <v>0</v>
      </c>
      <c r="AE38" s="74">
        <f t="shared" si="11"/>
        <v>0</v>
      </c>
      <c r="AF38" s="73"/>
      <c r="AG38" s="73"/>
      <c r="AH38" s="73">
        <f t="shared" si="12"/>
        <v>0</v>
      </c>
      <c r="AI38" s="74">
        <f t="shared" si="13"/>
        <v>0</v>
      </c>
      <c r="AJ38" s="73"/>
      <c r="AK38" s="73"/>
      <c r="AL38" s="73">
        <f t="shared" si="14"/>
        <v>0</v>
      </c>
      <c r="AM38" s="74">
        <f t="shared" si="15"/>
        <v>0</v>
      </c>
      <c r="AN38" s="73"/>
      <c r="AO38" s="73"/>
      <c r="AP38" s="73">
        <f t="shared" si="16"/>
        <v>0</v>
      </c>
      <c r="AQ38" s="74">
        <f t="shared" si="17"/>
        <v>0</v>
      </c>
      <c r="AR38" s="73"/>
      <c r="AS38" s="73"/>
      <c r="AT38" s="73">
        <f t="shared" si="18"/>
        <v>0</v>
      </c>
      <c r="AU38" s="74">
        <f t="shared" si="19"/>
        <v>0</v>
      </c>
      <c r="AV38" s="73"/>
      <c r="AW38" s="73"/>
      <c r="AX38" s="73">
        <f t="shared" si="20"/>
        <v>0</v>
      </c>
      <c r="AY38" s="74">
        <f t="shared" si="21"/>
        <v>0</v>
      </c>
      <c r="AZ38" s="73"/>
      <c r="BA38" s="73"/>
      <c r="BB38" s="73">
        <f t="shared" si="22"/>
        <v>0</v>
      </c>
      <c r="BC38" s="74">
        <f t="shared" si="23"/>
        <v>0</v>
      </c>
      <c r="BD38" s="75">
        <f t="shared" si="24"/>
        <v>0</v>
      </c>
      <c r="BE38" s="76"/>
      <c r="BF38" s="70"/>
    </row>
    <row r="39" spans="4:58" ht="18.75" customHeight="1" x14ac:dyDescent="0.25">
      <c r="D39" s="71">
        <v>3004</v>
      </c>
      <c r="E39" s="72"/>
      <c r="F39" s="73"/>
      <c r="G39" s="74"/>
      <c r="H39" s="73"/>
      <c r="I39" s="73"/>
      <c r="J39" s="73"/>
      <c r="K39" s="74"/>
      <c r="L39" s="73"/>
      <c r="M39" s="73"/>
      <c r="N39" s="73">
        <f t="shared" si="2"/>
        <v>0</v>
      </c>
      <c r="O39" s="74">
        <f t="shared" si="3"/>
        <v>0</v>
      </c>
      <c r="P39" s="73"/>
      <c r="Q39" s="73"/>
      <c r="R39" s="73">
        <f t="shared" si="4"/>
        <v>0</v>
      </c>
      <c r="S39" s="74">
        <f t="shared" si="5"/>
        <v>0</v>
      </c>
      <c r="T39" s="73"/>
      <c r="U39" s="73"/>
      <c r="V39" s="73">
        <f t="shared" si="6"/>
        <v>0</v>
      </c>
      <c r="W39" s="74">
        <f t="shared" si="7"/>
        <v>0</v>
      </c>
      <c r="X39" s="73"/>
      <c r="Y39" s="73"/>
      <c r="Z39" s="73">
        <f t="shared" si="8"/>
        <v>0</v>
      </c>
      <c r="AA39" s="74">
        <f t="shared" si="9"/>
        <v>0</v>
      </c>
      <c r="AB39" s="73"/>
      <c r="AC39" s="73"/>
      <c r="AD39" s="73">
        <f t="shared" si="10"/>
        <v>0</v>
      </c>
      <c r="AE39" s="74">
        <f t="shared" si="11"/>
        <v>0</v>
      </c>
      <c r="AF39" s="73"/>
      <c r="AG39" s="73"/>
      <c r="AH39" s="73">
        <f t="shared" si="12"/>
        <v>0</v>
      </c>
      <c r="AI39" s="74">
        <f t="shared" si="13"/>
        <v>0</v>
      </c>
      <c r="AJ39" s="73"/>
      <c r="AK39" s="73"/>
      <c r="AL39" s="73">
        <f t="shared" si="14"/>
        <v>0</v>
      </c>
      <c r="AM39" s="74">
        <f t="shared" si="15"/>
        <v>0</v>
      </c>
      <c r="AN39" s="73"/>
      <c r="AO39" s="73"/>
      <c r="AP39" s="73">
        <f t="shared" si="16"/>
        <v>0</v>
      </c>
      <c r="AQ39" s="74">
        <f t="shared" si="17"/>
        <v>0</v>
      </c>
      <c r="AR39" s="73"/>
      <c r="AS39" s="73"/>
      <c r="AT39" s="73">
        <f t="shared" si="18"/>
        <v>0</v>
      </c>
      <c r="AU39" s="74">
        <f t="shared" si="19"/>
        <v>0</v>
      </c>
      <c r="AV39" s="73"/>
      <c r="AW39" s="73"/>
      <c r="AX39" s="73">
        <f t="shared" si="20"/>
        <v>0</v>
      </c>
      <c r="AY39" s="74">
        <f t="shared" si="21"/>
        <v>0</v>
      </c>
      <c r="AZ39" s="73"/>
      <c r="BA39" s="73"/>
      <c r="BB39" s="73">
        <f t="shared" si="22"/>
        <v>0</v>
      </c>
      <c r="BC39" s="74">
        <f t="shared" si="23"/>
        <v>0</v>
      </c>
      <c r="BD39" s="75">
        <f t="shared" si="24"/>
        <v>0</v>
      </c>
      <c r="BE39" s="76"/>
      <c r="BF39" s="70"/>
    </row>
    <row r="40" spans="4:58" ht="18.75" customHeight="1" x14ac:dyDescent="0.25">
      <c r="D40" s="71">
        <v>3005</v>
      </c>
      <c r="E40" s="72"/>
      <c r="F40" s="73"/>
      <c r="G40" s="74"/>
      <c r="H40" s="73"/>
      <c r="I40" s="73"/>
      <c r="J40" s="73"/>
      <c r="K40" s="74"/>
      <c r="L40" s="73"/>
      <c r="M40" s="73"/>
      <c r="N40" s="73">
        <f t="shared" si="2"/>
        <v>0</v>
      </c>
      <c r="O40" s="74">
        <f t="shared" si="3"/>
        <v>0</v>
      </c>
      <c r="P40" s="73"/>
      <c r="Q40" s="73"/>
      <c r="R40" s="73">
        <f t="shared" si="4"/>
        <v>0</v>
      </c>
      <c r="S40" s="74">
        <f t="shared" si="5"/>
        <v>0</v>
      </c>
      <c r="T40" s="73"/>
      <c r="U40" s="73"/>
      <c r="V40" s="73">
        <f t="shared" si="6"/>
        <v>0</v>
      </c>
      <c r="W40" s="74">
        <f t="shared" si="7"/>
        <v>0</v>
      </c>
      <c r="X40" s="73"/>
      <c r="Y40" s="73"/>
      <c r="Z40" s="73">
        <f t="shared" si="8"/>
        <v>0</v>
      </c>
      <c r="AA40" s="74">
        <f t="shared" si="9"/>
        <v>0</v>
      </c>
      <c r="AB40" s="73"/>
      <c r="AC40" s="73"/>
      <c r="AD40" s="73">
        <f t="shared" si="10"/>
        <v>0</v>
      </c>
      <c r="AE40" s="74">
        <f t="shared" si="11"/>
        <v>0</v>
      </c>
      <c r="AF40" s="73"/>
      <c r="AG40" s="73"/>
      <c r="AH40" s="73">
        <f t="shared" si="12"/>
        <v>0</v>
      </c>
      <c r="AI40" s="74">
        <f t="shared" si="13"/>
        <v>0</v>
      </c>
      <c r="AJ40" s="73"/>
      <c r="AK40" s="73"/>
      <c r="AL40" s="73">
        <f t="shared" si="14"/>
        <v>0</v>
      </c>
      <c r="AM40" s="74">
        <f t="shared" si="15"/>
        <v>0</v>
      </c>
      <c r="AN40" s="73"/>
      <c r="AO40" s="73"/>
      <c r="AP40" s="73">
        <f t="shared" si="16"/>
        <v>0</v>
      </c>
      <c r="AQ40" s="74">
        <f t="shared" si="17"/>
        <v>0</v>
      </c>
      <c r="AR40" s="73"/>
      <c r="AS40" s="73"/>
      <c r="AT40" s="73">
        <f t="shared" si="18"/>
        <v>0</v>
      </c>
      <c r="AU40" s="74">
        <f t="shared" si="19"/>
        <v>0</v>
      </c>
      <c r="AV40" s="73"/>
      <c r="AW40" s="73"/>
      <c r="AX40" s="73">
        <f t="shared" si="20"/>
        <v>0</v>
      </c>
      <c r="AY40" s="74">
        <f t="shared" si="21"/>
        <v>0</v>
      </c>
      <c r="AZ40" s="73"/>
      <c r="BA40" s="73"/>
      <c r="BB40" s="73">
        <f t="shared" si="22"/>
        <v>0</v>
      </c>
      <c r="BC40" s="74">
        <f t="shared" si="23"/>
        <v>0</v>
      </c>
      <c r="BD40" s="75">
        <f t="shared" si="24"/>
        <v>0</v>
      </c>
      <c r="BE40" s="76"/>
      <c r="BF40" s="70"/>
    </row>
    <row r="41" spans="4:58" ht="18.75" customHeight="1" x14ac:dyDescent="0.25">
      <c r="D41" s="71">
        <v>3006</v>
      </c>
      <c r="E41" s="72"/>
      <c r="F41" s="73"/>
      <c r="G41" s="74"/>
      <c r="H41" s="73"/>
      <c r="I41" s="73"/>
      <c r="J41" s="73"/>
      <c r="K41" s="74"/>
      <c r="L41" s="73"/>
      <c r="M41" s="73"/>
      <c r="N41" s="73">
        <f t="shared" si="2"/>
        <v>0</v>
      </c>
      <c r="O41" s="74">
        <f t="shared" si="3"/>
        <v>0</v>
      </c>
      <c r="P41" s="73"/>
      <c r="Q41" s="73"/>
      <c r="R41" s="73">
        <f t="shared" si="4"/>
        <v>0</v>
      </c>
      <c r="S41" s="74">
        <f t="shared" si="5"/>
        <v>0</v>
      </c>
      <c r="T41" s="73"/>
      <c r="U41" s="73"/>
      <c r="V41" s="73">
        <f t="shared" si="6"/>
        <v>0</v>
      </c>
      <c r="W41" s="74">
        <f t="shared" si="7"/>
        <v>0</v>
      </c>
      <c r="X41" s="73"/>
      <c r="Y41" s="73"/>
      <c r="Z41" s="73">
        <f t="shared" si="8"/>
        <v>0</v>
      </c>
      <c r="AA41" s="74">
        <f t="shared" si="9"/>
        <v>0</v>
      </c>
      <c r="AB41" s="73"/>
      <c r="AC41" s="73"/>
      <c r="AD41" s="73">
        <f t="shared" si="10"/>
        <v>0</v>
      </c>
      <c r="AE41" s="74">
        <f t="shared" si="11"/>
        <v>0</v>
      </c>
      <c r="AF41" s="73"/>
      <c r="AG41" s="73"/>
      <c r="AH41" s="73">
        <f t="shared" si="12"/>
        <v>0</v>
      </c>
      <c r="AI41" s="74">
        <f t="shared" si="13"/>
        <v>0</v>
      </c>
      <c r="AJ41" s="73"/>
      <c r="AK41" s="73"/>
      <c r="AL41" s="73">
        <f t="shared" si="14"/>
        <v>0</v>
      </c>
      <c r="AM41" s="74">
        <f t="shared" si="15"/>
        <v>0</v>
      </c>
      <c r="AN41" s="73"/>
      <c r="AO41" s="73"/>
      <c r="AP41" s="73">
        <f t="shared" si="16"/>
        <v>0</v>
      </c>
      <c r="AQ41" s="74">
        <f t="shared" si="17"/>
        <v>0</v>
      </c>
      <c r="AR41" s="73"/>
      <c r="AS41" s="73"/>
      <c r="AT41" s="73">
        <f t="shared" si="18"/>
        <v>0</v>
      </c>
      <c r="AU41" s="74">
        <f t="shared" si="19"/>
        <v>0</v>
      </c>
      <c r="AV41" s="73"/>
      <c r="AW41" s="73"/>
      <c r="AX41" s="73">
        <f t="shared" si="20"/>
        <v>0</v>
      </c>
      <c r="AY41" s="74">
        <f t="shared" si="21"/>
        <v>0</v>
      </c>
      <c r="AZ41" s="73"/>
      <c r="BA41" s="73"/>
      <c r="BB41" s="73">
        <f t="shared" si="22"/>
        <v>0</v>
      </c>
      <c r="BC41" s="74">
        <f t="shared" si="23"/>
        <v>0</v>
      </c>
      <c r="BD41" s="75">
        <f t="shared" si="24"/>
        <v>0</v>
      </c>
      <c r="BE41" s="76"/>
      <c r="BF41" s="70"/>
    </row>
    <row r="42" spans="4:58" ht="18.75" customHeight="1" x14ac:dyDescent="0.25">
      <c r="D42" s="71">
        <v>3007</v>
      </c>
      <c r="E42" s="72"/>
      <c r="F42" s="73"/>
      <c r="G42" s="74"/>
      <c r="H42" s="73"/>
      <c r="I42" s="73"/>
      <c r="J42" s="73"/>
      <c r="K42" s="74"/>
      <c r="L42" s="73"/>
      <c r="M42" s="73"/>
      <c r="N42" s="73">
        <f t="shared" si="2"/>
        <v>0</v>
      </c>
      <c r="O42" s="74">
        <f t="shared" si="3"/>
        <v>0</v>
      </c>
      <c r="P42" s="73"/>
      <c r="Q42" s="73"/>
      <c r="R42" s="73">
        <f t="shared" si="4"/>
        <v>0</v>
      </c>
      <c r="S42" s="74">
        <f t="shared" si="5"/>
        <v>0</v>
      </c>
      <c r="T42" s="73"/>
      <c r="U42" s="73"/>
      <c r="V42" s="73">
        <f t="shared" si="6"/>
        <v>0</v>
      </c>
      <c r="W42" s="74">
        <f t="shared" si="7"/>
        <v>0</v>
      </c>
      <c r="X42" s="73"/>
      <c r="Y42" s="73"/>
      <c r="Z42" s="73">
        <f t="shared" si="8"/>
        <v>0</v>
      </c>
      <c r="AA42" s="74">
        <f t="shared" si="9"/>
        <v>0</v>
      </c>
      <c r="AB42" s="73"/>
      <c r="AC42" s="73"/>
      <c r="AD42" s="73">
        <f t="shared" si="10"/>
        <v>0</v>
      </c>
      <c r="AE42" s="74">
        <f t="shared" si="11"/>
        <v>0</v>
      </c>
      <c r="AF42" s="73"/>
      <c r="AG42" s="73"/>
      <c r="AH42" s="73">
        <f t="shared" si="12"/>
        <v>0</v>
      </c>
      <c r="AI42" s="74">
        <f t="shared" si="13"/>
        <v>0</v>
      </c>
      <c r="AJ42" s="73"/>
      <c r="AK42" s="73"/>
      <c r="AL42" s="73">
        <f t="shared" si="14"/>
        <v>0</v>
      </c>
      <c r="AM42" s="74">
        <f t="shared" si="15"/>
        <v>0</v>
      </c>
      <c r="AN42" s="73"/>
      <c r="AO42" s="73"/>
      <c r="AP42" s="73">
        <f t="shared" si="16"/>
        <v>0</v>
      </c>
      <c r="AQ42" s="74">
        <f t="shared" si="17"/>
        <v>0</v>
      </c>
      <c r="AR42" s="73"/>
      <c r="AS42" s="73"/>
      <c r="AT42" s="73">
        <f t="shared" si="18"/>
        <v>0</v>
      </c>
      <c r="AU42" s="74">
        <f t="shared" si="19"/>
        <v>0</v>
      </c>
      <c r="AV42" s="73"/>
      <c r="AW42" s="73"/>
      <c r="AX42" s="73">
        <f t="shared" si="20"/>
        <v>0</v>
      </c>
      <c r="AY42" s="74">
        <f t="shared" si="21"/>
        <v>0</v>
      </c>
      <c r="AZ42" s="73"/>
      <c r="BA42" s="73"/>
      <c r="BB42" s="73">
        <f t="shared" si="22"/>
        <v>0</v>
      </c>
      <c r="BC42" s="74">
        <f t="shared" si="23"/>
        <v>0</v>
      </c>
      <c r="BD42" s="75">
        <f t="shared" si="24"/>
        <v>0</v>
      </c>
      <c r="BE42" s="76"/>
      <c r="BF42" s="70"/>
    </row>
    <row r="43" spans="4:58" ht="18.75" customHeight="1" x14ac:dyDescent="0.25">
      <c r="D43" s="71">
        <v>3008</v>
      </c>
      <c r="E43" s="72"/>
      <c r="F43" s="73"/>
      <c r="G43" s="74"/>
      <c r="H43" s="73"/>
      <c r="I43" s="73"/>
      <c r="J43" s="73"/>
      <c r="K43" s="74"/>
      <c r="L43" s="73"/>
      <c r="M43" s="73"/>
      <c r="N43" s="73">
        <f t="shared" si="2"/>
        <v>0</v>
      </c>
      <c r="O43" s="74">
        <f t="shared" si="3"/>
        <v>0</v>
      </c>
      <c r="P43" s="73"/>
      <c r="Q43" s="73"/>
      <c r="R43" s="73">
        <f t="shared" si="4"/>
        <v>0</v>
      </c>
      <c r="S43" s="74">
        <f t="shared" si="5"/>
        <v>0</v>
      </c>
      <c r="T43" s="73"/>
      <c r="U43" s="73"/>
      <c r="V43" s="73">
        <f t="shared" si="6"/>
        <v>0</v>
      </c>
      <c r="W43" s="74">
        <f t="shared" si="7"/>
        <v>0</v>
      </c>
      <c r="X43" s="73"/>
      <c r="Y43" s="73"/>
      <c r="Z43" s="73">
        <f t="shared" si="8"/>
        <v>0</v>
      </c>
      <c r="AA43" s="74">
        <f t="shared" si="9"/>
        <v>0</v>
      </c>
      <c r="AB43" s="73"/>
      <c r="AC43" s="73"/>
      <c r="AD43" s="73">
        <f t="shared" si="10"/>
        <v>0</v>
      </c>
      <c r="AE43" s="74">
        <f t="shared" si="11"/>
        <v>0</v>
      </c>
      <c r="AF43" s="73"/>
      <c r="AG43" s="73"/>
      <c r="AH43" s="73">
        <f t="shared" si="12"/>
        <v>0</v>
      </c>
      <c r="AI43" s="74">
        <f t="shared" si="13"/>
        <v>0</v>
      </c>
      <c r="AJ43" s="73"/>
      <c r="AK43" s="73"/>
      <c r="AL43" s="73">
        <f t="shared" si="14"/>
        <v>0</v>
      </c>
      <c r="AM43" s="74">
        <f t="shared" si="15"/>
        <v>0</v>
      </c>
      <c r="AN43" s="73"/>
      <c r="AO43" s="73"/>
      <c r="AP43" s="73">
        <f t="shared" si="16"/>
        <v>0</v>
      </c>
      <c r="AQ43" s="74">
        <f t="shared" si="17"/>
        <v>0</v>
      </c>
      <c r="AR43" s="73"/>
      <c r="AS43" s="73"/>
      <c r="AT43" s="73">
        <f t="shared" si="18"/>
        <v>0</v>
      </c>
      <c r="AU43" s="74">
        <f t="shared" si="19"/>
        <v>0</v>
      </c>
      <c r="AV43" s="73"/>
      <c r="AW43" s="73"/>
      <c r="AX43" s="73">
        <f t="shared" si="20"/>
        <v>0</v>
      </c>
      <c r="AY43" s="74">
        <f t="shared" si="21"/>
        <v>0</v>
      </c>
      <c r="AZ43" s="73"/>
      <c r="BA43" s="73"/>
      <c r="BB43" s="73">
        <f t="shared" si="22"/>
        <v>0</v>
      </c>
      <c r="BC43" s="74">
        <f t="shared" si="23"/>
        <v>0</v>
      </c>
      <c r="BD43" s="75">
        <f t="shared" si="24"/>
        <v>0</v>
      </c>
      <c r="BE43" s="76"/>
      <c r="BF43" s="70"/>
    </row>
    <row r="44" spans="4:58" ht="18.75" customHeight="1" x14ac:dyDescent="0.25">
      <c r="D44" s="71">
        <v>3009</v>
      </c>
      <c r="E44" s="72"/>
      <c r="F44" s="73"/>
      <c r="G44" s="74"/>
      <c r="H44" s="73"/>
      <c r="I44" s="73"/>
      <c r="J44" s="73"/>
      <c r="K44" s="74"/>
      <c r="L44" s="73"/>
      <c r="M44" s="73"/>
      <c r="N44" s="73">
        <f t="shared" si="2"/>
        <v>0</v>
      </c>
      <c r="O44" s="74">
        <f t="shared" si="3"/>
        <v>0</v>
      </c>
      <c r="P44" s="73"/>
      <c r="Q44" s="73"/>
      <c r="R44" s="73">
        <f t="shared" si="4"/>
        <v>0</v>
      </c>
      <c r="S44" s="74">
        <f t="shared" si="5"/>
        <v>0</v>
      </c>
      <c r="T44" s="73"/>
      <c r="U44" s="73"/>
      <c r="V44" s="73">
        <f t="shared" si="6"/>
        <v>0</v>
      </c>
      <c r="W44" s="74">
        <f t="shared" si="7"/>
        <v>0</v>
      </c>
      <c r="X44" s="73"/>
      <c r="Y44" s="73"/>
      <c r="Z44" s="73">
        <f t="shared" si="8"/>
        <v>0</v>
      </c>
      <c r="AA44" s="74">
        <f t="shared" si="9"/>
        <v>0</v>
      </c>
      <c r="AB44" s="73"/>
      <c r="AC44" s="73"/>
      <c r="AD44" s="73">
        <f t="shared" si="10"/>
        <v>0</v>
      </c>
      <c r="AE44" s="74">
        <f t="shared" si="11"/>
        <v>0</v>
      </c>
      <c r="AF44" s="73"/>
      <c r="AG44" s="73"/>
      <c r="AH44" s="73">
        <f t="shared" si="12"/>
        <v>0</v>
      </c>
      <c r="AI44" s="74">
        <f t="shared" si="13"/>
        <v>0</v>
      </c>
      <c r="AJ44" s="73"/>
      <c r="AK44" s="73"/>
      <c r="AL44" s="73">
        <f t="shared" si="14"/>
        <v>0</v>
      </c>
      <c r="AM44" s="74">
        <f t="shared" si="15"/>
        <v>0</v>
      </c>
      <c r="AN44" s="73"/>
      <c r="AO44" s="73"/>
      <c r="AP44" s="73">
        <f t="shared" si="16"/>
        <v>0</v>
      </c>
      <c r="AQ44" s="74">
        <f t="shared" si="17"/>
        <v>0</v>
      </c>
      <c r="AR44" s="73"/>
      <c r="AS44" s="73"/>
      <c r="AT44" s="73">
        <f t="shared" si="18"/>
        <v>0</v>
      </c>
      <c r="AU44" s="74">
        <f t="shared" si="19"/>
        <v>0</v>
      </c>
      <c r="AV44" s="73"/>
      <c r="AW44" s="73"/>
      <c r="AX44" s="73">
        <f t="shared" si="20"/>
        <v>0</v>
      </c>
      <c r="AY44" s="74">
        <f t="shared" si="21"/>
        <v>0</v>
      </c>
      <c r="AZ44" s="73"/>
      <c r="BA44" s="73"/>
      <c r="BB44" s="73">
        <f t="shared" si="22"/>
        <v>0</v>
      </c>
      <c r="BC44" s="74">
        <f t="shared" si="23"/>
        <v>0</v>
      </c>
      <c r="BD44" s="75">
        <f t="shared" si="24"/>
        <v>0</v>
      </c>
      <c r="BE44" s="76"/>
      <c r="BF44" s="70"/>
    </row>
    <row r="45" spans="4:58" ht="18.75" customHeight="1" x14ac:dyDescent="0.25">
      <c r="D45" s="71">
        <v>3010</v>
      </c>
      <c r="E45" s="72"/>
      <c r="F45" s="78"/>
      <c r="G45" s="79"/>
      <c r="H45" s="73"/>
      <c r="I45" s="73"/>
      <c r="J45" s="78"/>
      <c r="K45" s="79"/>
      <c r="L45" s="73"/>
      <c r="M45" s="73"/>
      <c r="N45" s="78">
        <f t="shared" si="2"/>
        <v>0</v>
      </c>
      <c r="O45" s="79">
        <f t="shared" si="3"/>
        <v>0</v>
      </c>
      <c r="P45" s="73"/>
      <c r="Q45" s="73"/>
      <c r="R45" s="78">
        <f t="shared" si="4"/>
        <v>0</v>
      </c>
      <c r="S45" s="79">
        <f t="shared" si="5"/>
        <v>0</v>
      </c>
      <c r="T45" s="73"/>
      <c r="U45" s="73"/>
      <c r="V45" s="78">
        <f t="shared" si="6"/>
        <v>0</v>
      </c>
      <c r="W45" s="79">
        <f t="shared" si="7"/>
        <v>0</v>
      </c>
      <c r="X45" s="73"/>
      <c r="Y45" s="73"/>
      <c r="Z45" s="78">
        <f t="shared" si="8"/>
        <v>0</v>
      </c>
      <c r="AA45" s="79">
        <f t="shared" si="9"/>
        <v>0</v>
      </c>
      <c r="AB45" s="73"/>
      <c r="AC45" s="73"/>
      <c r="AD45" s="78">
        <f t="shared" si="10"/>
        <v>0</v>
      </c>
      <c r="AE45" s="79">
        <f t="shared" si="11"/>
        <v>0</v>
      </c>
      <c r="AF45" s="73"/>
      <c r="AG45" s="73"/>
      <c r="AH45" s="78">
        <f t="shared" si="12"/>
        <v>0</v>
      </c>
      <c r="AI45" s="79">
        <f t="shared" si="13"/>
        <v>0</v>
      </c>
      <c r="AJ45" s="73"/>
      <c r="AK45" s="73"/>
      <c r="AL45" s="78">
        <f t="shared" si="14"/>
        <v>0</v>
      </c>
      <c r="AM45" s="79">
        <f t="shared" si="15"/>
        <v>0</v>
      </c>
      <c r="AN45" s="73"/>
      <c r="AO45" s="73"/>
      <c r="AP45" s="78">
        <f t="shared" si="16"/>
        <v>0</v>
      </c>
      <c r="AQ45" s="79">
        <f t="shared" si="17"/>
        <v>0</v>
      </c>
      <c r="AR45" s="73"/>
      <c r="AS45" s="73"/>
      <c r="AT45" s="78">
        <f t="shared" si="18"/>
        <v>0</v>
      </c>
      <c r="AU45" s="79">
        <f t="shared" si="19"/>
        <v>0</v>
      </c>
      <c r="AV45" s="73"/>
      <c r="AW45" s="73"/>
      <c r="AX45" s="78">
        <f t="shared" si="20"/>
        <v>0</v>
      </c>
      <c r="AY45" s="79">
        <f t="shared" si="21"/>
        <v>0</v>
      </c>
      <c r="AZ45" s="73"/>
      <c r="BA45" s="73"/>
      <c r="BB45" s="78">
        <f t="shared" si="22"/>
        <v>0</v>
      </c>
      <c r="BC45" s="79">
        <f t="shared" si="23"/>
        <v>0</v>
      </c>
      <c r="BD45" s="75">
        <f t="shared" si="24"/>
        <v>0</v>
      </c>
      <c r="BE45" s="76"/>
      <c r="BF45" s="70"/>
    </row>
    <row r="46" spans="4:58" ht="18.75" customHeight="1" x14ac:dyDescent="0.25">
      <c r="D46" s="71">
        <v>3011</v>
      </c>
      <c r="E46" s="72"/>
      <c r="F46" s="73"/>
      <c r="G46" s="74"/>
      <c r="H46" s="73"/>
      <c r="I46" s="73"/>
      <c r="J46" s="73"/>
      <c r="K46" s="74"/>
      <c r="L46" s="73"/>
      <c r="M46" s="73"/>
      <c r="N46" s="73">
        <f t="shared" si="2"/>
        <v>0</v>
      </c>
      <c r="O46" s="74">
        <f t="shared" si="3"/>
        <v>0</v>
      </c>
      <c r="P46" s="73"/>
      <c r="Q46" s="73"/>
      <c r="R46" s="73">
        <f t="shared" si="4"/>
        <v>0</v>
      </c>
      <c r="S46" s="74">
        <f t="shared" si="5"/>
        <v>0</v>
      </c>
      <c r="T46" s="73"/>
      <c r="U46" s="73"/>
      <c r="V46" s="73">
        <f t="shared" si="6"/>
        <v>0</v>
      </c>
      <c r="W46" s="74">
        <f t="shared" si="7"/>
        <v>0</v>
      </c>
      <c r="X46" s="73"/>
      <c r="Y46" s="73"/>
      <c r="Z46" s="73">
        <f t="shared" si="8"/>
        <v>0</v>
      </c>
      <c r="AA46" s="74">
        <f t="shared" si="9"/>
        <v>0</v>
      </c>
      <c r="AB46" s="73"/>
      <c r="AC46" s="73"/>
      <c r="AD46" s="73">
        <f t="shared" si="10"/>
        <v>0</v>
      </c>
      <c r="AE46" s="74">
        <f t="shared" si="11"/>
        <v>0</v>
      </c>
      <c r="AF46" s="73"/>
      <c r="AG46" s="73"/>
      <c r="AH46" s="73">
        <f t="shared" si="12"/>
        <v>0</v>
      </c>
      <c r="AI46" s="74">
        <f t="shared" si="13"/>
        <v>0</v>
      </c>
      <c r="AJ46" s="73"/>
      <c r="AK46" s="73"/>
      <c r="AL46" s="73">
        <f t="shared" si="14"/>
        <v>0</v>
      </c>
      <c r="AM46" s="74">
        <f t="shared" si="15"/>
        <v>0</v>
      </c>
      <c r="AN46" s="73"/>
      <c r="AO46" s="73"/>
      <c r="AP46" s="73">
        <f t="shared" si="16"/>
        <v>0</v>
      </c>
      <c r="AQ46" s="74">
        <f t="shared" si="17"/>
        <v>0</v>
      </c>
      <c r="AR46" s="73"/>
      <c r="AS46" s="73"/>
      <c r="AT46" s="73">
        <f t="shared" si="18"/>
        <v>0</v>
      </c>
      <c r="AU46" s="74">
        <f t="shared" si="19"/>
        <v>0</v>
      </c>
      <c r="AV46" s="73"/>
      <c r="AW46" s="73"/>
      <c r="AX46" s="73">
        <f t="shared" si="20"/>
        <v>0</v>
      </c>
      <c r="AY46" s="74">
        <f t="shared" si="21"/>
        <v>0</v>
      </c>
      <c r="AZ46" s="73"/>
      <c r="BA46" s="73"/>
      <c r="BB46" s="73">
        <f t="shared" si="22"/>
        <v>0</v>
      </c>
      <c r="BC46" s="74">
        <f t="shared" si="23"/>
        <v>0</v>
      </c>
      <c r="BD46" s="75">
        <f t="shared" si="24"/>
        <v>0</v>
      </c>
      <c r="BE46" s="76"/>
      <c r="BF46" s="70"/>
    </row>
    <row r="47" spans="4:58" ht="18.75" customHeight="1" x14ac:dyDescent="0.25">
      <c r="D47" s="71">
        <v>3012</v>
      </c>
      <c r="E47" s="72"/>
      <c r="F47" s="73"/>
      <c r="G47" s="74"/>
      <c r="H47" s="73"/>
      <c r="I47" s="73"/>
      <c r="J47" s="73"/>
      <c r="K47" s="74"/>
      <c r="L47" s="73"/>
      <c r="M47" s="73"/>
      <c r="N47" s="73">
        <f t="shared" si="2"/>
        <v>0</v>
      </c>
      <c r="O47" s="74">
        <f t="shared" si="3"/>
        <v>0</v>
      </c>
      <c r="P47" s="73"/>
      <c r="Q47" s="73"/>
      <c r="R47" s="73">
        <f t="shared" si="4"/>
        <v>0</v>
      </c>
      <c r="S47" s="74">
        <f t="shared" si="5"/>
        <v>0</v>
      </c>
      <c r="T47" s="73"/>
      <c r="U47" s="73"/>
      <c r="V47" s="73">
        <f t="shared" si="6"/>
        <v>0</v>
      </c>
      <c r="W47" s="74">
        <f t="shared" si="7"/>
        <v>0</v>
      </c>
      <c r="X47" s="73"/>
      <c r="Y47" s="73"/>
      <c r="Z47" s="73">
        <f t="shared" si="8"/>
        <v>0</v>
      </c>
      <c r="AA47" s="74">
        <f t="shared" si="9"/>
        <v>0</v>
      </c>
      <c r="AB47" s="73"/>
      <c r="AC47" s="73"/>
      <c r="AD47" s="73">
        <f t="shared" si="10"/>
        <v>0</v>
      </c>
      <c r="AE47" s="74">
        <f t="shared" si="11"/>
        <v>0</v>
      </c>
      <c r="AF47" s="73"/>
      <c r="AG47" s="73"/>
      <c r="AH47" s="73">
        <f t="shared" si="12"/>
        <v>0</v>
      </c>
      <c r="AI47" s="74">
        <f t="shared" si="13"/>
        <v>0</v>
      </c>
      <c r="AJ47" s="73"/>
      <c r="AK47" s="73"/>
      <c r="AL47" s="73">
        <f t="shared" si="14"/>
        <v>0</v>
      </c>
      <c r="AM47" s="74">
        <f t="shared" si="15"/>
        <v>0</v>
      </c>
      <c r="AN47" s="73"/>
      <c r="AO47" s="73"/>
      <c r="AP47" s="73">
        <f t="shared" si="16"/>
        <v>0</v>
      </c>
      <c r="AQ47" s="74">
        <f t="shared" si="17"/>
        <v>0</v>
      </c>
      <c r="AR47" s="73"/>
      <c r="AS47" s="73"/>
      <c r="AT47" s="73">
        <f t="shared" si="18"/>
        <v>0</v>
      </c>
      <c r="AU47" s="74">
        <f t="shared" si="19"/>
        <v>0</v>
      </c>
      <c r="AV47" s="73"/>
      <c r="AW47" s="73"/>
      <c r="AX47" s="73">
        <f t="shared" si="20"/>
        <v>0</v>
      </c>
      <c r="AY47" s="74">
        <f t="shared" si="21"/>
        <v>0</v>
      </c>
      <c r="AZ47" s="73"/>
      <c r="BA47" s="73"/>
      <c r="BB47" s="73">
        <f t="shared" si="22"/>
        <v>0</v>
      </c>
      <c r="BC47" s="74">
        <f t="shared" si="23"/>
        <v>0</v>
      </c>
      <c r="BD47" s="75">
        <f t="shared" si="24"/>
        <v>0</v>
      </c>
      <c r="BE47" s="76"/>
      <c r="BF47" s="70"/>
    </row>
    <row r="48" spans="4:58" ht="18.75" customHeight="1" x14ac:dyDescent="0.25">
      <c r="D48" s="71">
        <v>3013</v>
      </c>
      <c r="E48" s="72"/>
      <c r="F48" s="73"/>
      <c r="G48" s="74"/>
      <c r="H48" s="73"/>
      <c r="I48" s="73"/>
      <c r="J48" s="73"/>
      <c r="K48" s="74"/>
      <c r="L48" s="73"/>
      <c r="M48" s="73"/>
      <c r="N48" s="73">
        <f t="shared" si="2"/>
        <v>0</v>
      </c>
      <c r="O48" s="74">
        <f t="shared" si="3"/>
        <v>0</v>
      </c>
      <c r="P48" s="73"/>
      <c r="Q48" s="73"/>
      <c r="R48" s="73">
        <f t="shared" si="4"/>
        <v>0</v>
      </c>
      <c r="S48" s="74">
        <f t="shared" si="5"/>
        <v>0</v>
      </c>
      <c r="T48" s="73"/>
      <c r="U48" s="73"/>
      <c r="V48" s="73">
        <f t="shared" si="6"/>
        <v>0</v>
      </c>
      <c r="W48" s="74">
        <f t="shared" si="7"/>
        <v>0</v>
      </c>
      <c r="X48" s="73"/>
      <c r="Y48" s="73"/>
      <c r="Z48" s="73">
        <f t="shared" si="8"/>
        <v>0</v>
      </c>
      <c r="AA48" s="74">
        <f t="shared" si="9"/>
        <v>0</v>
      </c>
      <c r="AB48" s="73"/>
      <c r="AC48" s="73"/>
      <c r="AD48" s="73">
        <f t="shared" si="10"/>
        <v>0</v>
      </c>
      <c r="AE48" s="74">
        <f t="shared" si="11"/>
        <v>0</v>
      </c>
      <c r="AF48" s="73"/>
      <c r="AG48" s="73"/>
      <c r="AH48" s="73">
        <f t="shared" si="12"/>
        <v>0</v>
      </c>
      <c r="AI48" s="74">
        <f t="shared" si="13"/>
        <v>0</v>
      </c>
      <c r="AJ48" s="73"/>
      <c r="AK48" s="73"/>
      <c r="AL48" s="73">
        <f t="shared" si="14"/>
        <v>0</v>
      </c>
      <c r="AM48" s="74">
        <f t="shared" si="15"/>
        <v>0</v>
      </c>
      <c r="AN48" s="73"/>
      <c r="AO48" s="73"/>
      <c r="AP48" s="73">
        <f t="shared" si="16"/>
        <v>0</v>
      </c>
      <c r="AQ48" s="74">
        <f t="shared" si="17"/>
        <v>0</v>
      </c>
      <c r="AR48" s="73"/>
      <c r="AS48" s="73"/>
      <c r="AT48" s="73">
        <f t="shared" si="18"/>
        <v>0</v>
      </c>
      <c r="AU48" s="74">
        <f t="shared" si="19"/>
        <v>0</v>
      </c>
      <c r="AV48" s="73"/>
      <c r="AW48" s="73"/>
      <c r="AX48" s="73">
        <f t="shared" si="20"/>
        <v>0</v>
      </c>
      <c r="AY48" s="74">
        <f t="shared" si="21"/>
        <v>0</v>
      </c>
      <c r="AZ48" s="73"/>
      <c r="BA48" s="73"/>
      <c r="BB48" s="73">
        <f t="shared" si="22"/>
        <v>0</v>
      </c>
      <c r="BC48" s="74">
        <f t="shared" si="23"/>
        <v>0</v>
      </c>
      <c r="BD48" s="75">
        <f t="shared" si="24"/>
        <v>0</v>
      </c>
      <c r="BE48" s="76"/>
      <c r="BF48" s="70"/>
    </row>
    <row r="49" spans="4:58" ht="18.75" customHeight="1" x14ac:dyDescent="0.25">
      <c r="D49" s="71">
        <v>3014</v>
      </c>
      <c r="E49" s="72"/>
      <c r="F49" s="73"/>
      <c r="G49" s="74"/>
      <c r="H49" s="73"/>
      <c r="I49" s="73"/>
      <c r="J49" s="73"/>
      <c r="K49" s="74"/>
      <c r="L49" s="73"/>
      <c r="M49" s="73"/>
      <c r="N49" s="73">
        <f t="shared" si="2"/>
        <v>0</v>
      </c>
      <c r="O49" s="74">
        <f t="shared" si="3"/>
        <v>0</v>
      </c>
      <c r="P49" s="73"/>
      <c r="Q49" s="73"/>
      <c r="R49" s="73">
        <f t="shared" si="4"/>
        <v>0</v>
      </c>
      <c r="S49" s="74">
        <f t="shared" si="5"/>
        <v>0</v>
      </c>
      <c r="T49" s="73"/>
      <c r="U49" s="73"/>
      <c r="V49" s="73">
        <f t="shared" si="6"/>
        <v>0</v>
      </c>
      <c r="W49" s="74">
        <f t="shared" si="7"/>
        <v>0</v>
      </c>
      <c r="X49" s="73"/>
      <c r="Y49" s="73"/>
      <c r="Z49" s="73">
        <f t="shared" si="8"/>
        <v>0</v>
      </c>
      <c r="AA49" s="74">
        <f t="shared" si="9"/>
        <v>0</v>
      </c>
      <c r="AB49" s="73"/>
      <c r="AC49" s="73"/>
      <c r="AD49" s="73">
        <f t="shared" si="10"/>
        <v>0</v>
      </c>
      <c r="AE49" s="74">
        <f t="shared" si="11"/>
        <v>0</v>
      </c>
      <c r="AF49" s="73"/>
      <c r="AG49" s="73"/>
      <c r="AH49" s="73">
        <f t="shared" si="12"/>
        <v>0</v>
      </c>
      <c r="AI49" s="74">
        <f t="shared" si="13"/>
        <v>0</v>
      </c>
      <c r="AJ49" s="73"/>
      <c r="AK49" s="73"/>
      <c r="AL49" s="73">
        <f t="shared" si="14"/>
        <v>0</v>
      </c>
      <c r="AM49" s="74">
        <f t="shared" si="15"/>
        <v>0</v>
      </c>
      <c r="AN49" s="73"/>
      <c r="AO49" s="73"/>
      <c r="AP49" s="73">
        <f t="shared" si="16"/>
        <v>0</v>
      </c>
      <c r="AQ49" s="74">
        <f t="shared" si="17"/>
        <v>0</v>
      </c>
      <c r="AR49" s="73"/>
      <c r="AS49" s="73"/>
      <c r="AT49" s="73">
        <f t="shared" si="18"/>
        <v>0</v>
      </c>
      <c r="AU49" s="74">
        <f t="shared" si="19"/>
        <v>0</v>
      </c>
      <c r="AV49" s="73"/>
      <c r="AW49" s="73"/>
      <c r="AX49" s="73">
        <f t="shared" si="20"/>
        <v>0</v>
      </c>
      <c r="AY49" s="74">
        <f t="shared" si="21"/>
        <v>0</v>
      </c>
      <c r="AZ49" s="73"/>
      <c r="BA49" s="73"/>
      <c r="BB49" s="73">
        <f t="shared" si="22"/>
        <v>0</v>
      </c>
      <c r="BC49" s="74">
        <f t="shared" si="23"/>
        <v>0</v>
      </c>
      <c r="BD49" s="75">
        <f t="shared" si="24"/>
        <v>0</v>
      </c>
      <c r="BE49" s="76"/>
      <c r="BF49" s="70"/>
    </row>
    <row r="50" spans="4:58" ht="18.75" customHeight="1" x14ac:dyDescent="0.25">
      <c r="D50" s="80">
        <v>3101</v>
      </c>
      <c r="E50" s="81"/>
      <c r="F50" s="73"/>
      <c r="G50" s="74"/>
      <c r="H50" s="73"/>
      <c r="I50" s="73"/>
      <c r="J50" s="82"/>
      <c r="K50" s="77"/>
      <c r="L50" s="73"/>
      <c r="M50" s="73"/>
      <c r="N50" s="82">
        <f t="shared" si="2"/>
        <v>0</v>
      </c>
      <c r="O50" s="77">
        <f t="shared" si="3"/>
        <v>0</v>
      </c>
      <c r="P50" s="73"/>
      <c r="Q50" s="73"/>
      <c r="R50" s="82">
        <f t="shared" si="4"/>
        <v>0</v>
      </c>
      <c r="S50" s="77">
        <f t="shared" si="5"/>
        <v>0</v>
      </c>
      <c r="T50" s="73"/>
      <c r="U50" s="73"/>
      <c r="V50" s="82">
        <f t="shared" si="6"/>
        <v>0</v>
      </c>
      <c r="W50" s="77">
        <f t="shared" si="7"/>
        <v>0</v>
      </c>
      <c r="X50" s="73"/>
      <c r="Y50" s="73"/>
      <c r="Z50" s="82">
        <f t="shared" si="8"/>
        <v>0</v>
      </c>
      <c r="AA50" s="77">
        <f t="shared" si="9"/>
        <v>0</v>
      </c>
      <c r="AB50" s="73"/>
      <c r="AC50" s="73"/>
      <c r="AD50" s="82">
        <f t="shared" si="10"/>
        <v>0</v>
      </c>
      <c r="AE50" s="77">
        <f t="shared" si="11"/>
        <v>0</v>
      </c>
      <c r="AF50" s="73"/>
      <c r="AG50" s="73"/>
      <c r="AH50" s="82">
        <f t="shared" si="12"/>
        <v>0</v>
      </c>
      <c r="AI50" s="77">
        <f t="shared" si="13"/>
        <v>0</v>
      </c>
      <c r="AJ50" s="73"/>
      <c r="AK50" s="73"/>
      <c r="AL50" s="82">
        <f t="shared" si="14"/>
        <v>0</v>
      </c>
      <c r="AM50" s="77">
        <f t="shared" si="15"/>
        <v>0</v>
      </c>
      <c r="AN50" s="73"/>
      <c r="AO50" s="73"/>
      <c r="AP50" s="82">
        <f t="shared" si="16"/>
        <v>0</v>
      </c>
      <c r="AQ50" s="77">
        <f t="shared" si="17"/>
        <v>0</v>
      </c>
      <c r="AR50" s="73"/>
      <c r="AS50" s="73"/>
      <c r="AT50" s="82">
        <f t="shared" si="18"/>
        <v>0</v>
      </c>
      <c r="AU50" s="77">
        <f t="shared" si="19"/>
        <v>0</v>
      </c>
      <c r="AV50" s="73"/>
      <c r="AW50" s="73"/>
      <c r="AX50" s="82">
        <f t="shared" si="20"/>
        <v>0</v>
      </c>
      <c r="AY50" s="77">
        <f t="shared" si="21"/>
        <v>0</v>
      </c>
      <c r="AZ50" s="73"/>
      <c r="BA50" s="73"/>
      <c r="BB50" s="82">
        <f t="shared" si="22"/>
        <v>0</v>
      </c>
      <c r="BC50" s="77">
        <f t="shared" si="23"/>
        <v>0</v>
      </c>
      <c r="BD50" s="75">
        <f t="shared" si="24"/>
        <v>0</v>
      </c>
      <c r="BE50" s="76"/>
      <c r="BF50" s="70"/>
    </row>
    <row r="51" spans="4:58" ht="18.75" customHeight="1" x14ac:dyDescent="0.25">
      <c r="D51" s="80">
        <v>3102</v>
      </c>
      <c r="E51" s="81"/>
      <c r="F51" s="73"/>
      <c r="G51" s="74"/>
      <c r="H51" s="73"/>
      <c r="I51" s="73"/>
      <c r="J51" s="82"/>
      <c r="K51" s="77"/>
      <c r="L51" s="73"/>
      <c r="M51" s="73"/>
      <c r="N51" s="82">
        <f t="shared" si="2"/>
        <v>0</v>
      </c>
      <c r="O51" s="77">
        <f t="shared" si="3"/>
        <v>0</v>
      </c>
      <c r="P51" s="73"/>
      <c r="Q51" s="73"/>
      <c r="R51" s="82">
        <f t="shared" si="4"/>
        <v>0</v>
      </c>
      <c r="S51" s="77">
        <f t="shared" si="5"/>
        <v>0</v>
      </c>
      <c r="T51" s="73"/>
      <c r="U51" s="73"/>
      <c r="V51" s="82">
        <f t="shared" si="6"/>
        <v>0</v>
      </c>
      <c r="W51" s="77">
        <f t="shared" si="7"/>
        <v>0</v>
      </c>
      <c r="X51" s="73"/>
      <c r="Y51" s="73"/>
      <c r="Z51" s="82">
        <f t="shared" si="8"/>
        <v>0</v>
      </c>
      <c r="AA51" s="77">
        <f t="shared" si="9"/>
        <v>0</v>
      </c>
      <c r="AB51" s="73"/>
      <c r="AC51" s="73"/>
      <c r="AD51" s="82">
        <f t="shared" si="10"/>
        <v>0</v>
      </c>
      <c r="AE51" s="77">
        <f t="shared" si="11"/>
        <v>0</v>
      </c>
      <c r="AF51" s="73"/>
      <c r="AG51" s="73"/>
      <c r="AH51" s="82">
        <f t="shared" si="12"/>
        <v>0</v>
      </c>
      <c r="AI51" s="77">
        <f t="shared" si="13"/>
        <v>0</v>
      </c>
      <c r="AJ51" s="73"/>
      <c r="AK51" s="73"/>
      <c r="AL51" s="82">
        <f t="shared" si="14"/>
        <v>0</v>
      </c>
      <c r="AM51" s="77">
        <f t="shared" si="15"/>
        <v>0</v>
      </c>
      <c r="AN51" s="73"/>
      <c r="AO51" s="73"/>
      <c r="AP51" s="82">
        <f t="shared" si="16"/>
        <v>0</v>
      </c>
      <c r="AQ51" s="77">
        <f t="shared" si="17"/>
        <v>0</v>
      </c>
      <c r="AR51" s="73"/>
      <c r="AS51" s="73"/>
      <c r="AT51" s="82">
        <f t="shared" si="18"/>
        <v>0</v>
      </c>
      <c r="AU51" s="77">
        <f t="shared" si="19"/>
        <v>0</v>
      </c>
      <c r="AV51" s="73"/>
      <c r="AW51" s="73"/>
      <c r="AX51" s="82">
        <f t="shared" si="20"/>
        <v>0</v>
      </c>
      <c r="AY51" s="77">
        <f t="shared" si="21"/>
        <v>0</v>
      </c>
      <c r="AZ51" s="73"/>
      <c r="BA51" s="73"/>
      <c r="BB51" s="82">
        <f t="shared" si="22"/>
        <v>0</v>
      </c>
      <c r="BC51" s="77">
        <f t="shared" si="23"/>
        <v>0</v>
      </c>
      <c r="BD51" s="75">
        <f t="shared" si="24"/>
        <v>0</v>
      </c>
      <c r="BE51" s="76"/>
      <c r="BF51" s="70"/>
    </row>
    <row r="52" spans="4:58" ht="18.75" customHeight="1" x14ac:dyDescent="0.25">
      <c r="D52" s="80">
        <v>3103</v>
      </c>
      <c r="E52" s="81"/>
      <c r="F52" s="73"/>
      <c r="G52" s="74"/>
      <c r="H52" s="73"/>
      <c r="I52" s="73"/>
      <c r="J52" s="82"/>
      <c r="K52" s="77"/>
      <c r="L52" s="73"/>
      <c r="M52" s="73"/>
      <c r="N52" s="82">
        <f t="shared" si="2"/>
        <v>0</v>
      </c>
      <c r="O52" s="77">
        <f t="shared" si="3"/>
        <v>0</v>
      </c>
      <c r="P52" s="73"/>
      <c r="Q52" s="73"/>
      <c r="R52" s="82">
        <f t="shared" si="4"/>
        <v>0</v>
      </c>
      <c r="S52" s="77">
        <f t="shared" si="5"/>
        <v>0</v>
      </c>
      <c r="T52" s="73"/>
      <c r="U52" s="73"/>
      <c r="V52" s="82">
        <f t="shared" si="6"/>
        <v>0</v>
      </c>
      <c r="W52" s="77">
        <f t="shared" si="7"/>
        <v>0</v>
      </c>
      <c r="X52" s="73"/>
      <c r="Y52" s="73"/>
      <c r="Z52" s="82">
        <f t="shared" si="8"/>
        <v>0</v>
      </c>
      <c r="AA52" s="77">
        <f t="shared" si="9"/>
        <v>0</v>
      </c>
      <c r="AB52" s="73"/>
      <c r="AC52" s="73"/>
      <c r="AD52" s="82">
        <f t="shared" si="10"/>
        <v>0</v>
      </c>
      <c r="AE52" s="77">
        <f t="shared" si="11"/>
        <v>0</v>
      </c>
      <c r="AF52" s="73"/>
      <c r="AG52" s="73"/>
      <c r="AH52" s="82">
        <f t="shared" si="12"/>
        <v>0</v>
      </c>
      <c r="AI52" s="77">
        <f t="shared" si="13"/>
        <v>0</v>
      </c>
      <c r="AJ52" s="73"/>
      <c r="AK52" s="73"/>
      <c r="AL52" s="82">
        <f t="shared" si="14"/>
        <v>0</v>
      </c>
      <c r="AM52" s="77">
        <f t="shared" si="15"/>
        <v>0</v>
      </c>
      <c r="AN52" s="73"/>
      <c r="AO52" s="73"/>
      <c r="AP52" s="82">
        <f t="shared" si="16"/>
        <v>0</v>
      </c>
      <c r="AQ52" s="77">
        <f t="shared" si="17"/>
        <v>0</v>
      </c>
      <c r="AR52" s="73"/>
      <c r="AS52" s="73"/>
      <c r="AT52" s="82">
        <f t="shared" si="18"/>
        <v>0</v>
      </c>
      <c r="AU52" s="77">
        <f t="shared" si="19"/>
        <v>0</v>
      </c>
      <c r="AV52" s="73"/>
      <c r="AW52" s="73"/>
      <c r="AX52" s="82">
        <f t="shared" si="20"/>
        <v>0</v>
      </c>
      <c r="AY52" s="77">
        <f t="shared" si="21"/>
        <v>0</v>
      </c>
      <c r="AZ52" s="73"/>
      <c r="BA52" s="73"/>
      <c r="BB52" s="82">
        <f t="shared" si="22"/>
        <v>0</v>
      </c>
      <c r="BC52" s="77">
        <f t="shared" si="23"/>
        <v>0</v>
      </c>
      <c r="BD52" s="75">
        <f t="shared" si="24"/>
        <v>0</v>
      </c>
      <c r="BE52" s="76"/>
      <c r="BF52" s="70"/>
    </row>
    <row r="53" spans="4:58" ht="18.75" customHeight="1" x14ac:dyDescent="0.25">
      <c r="D53" s="80">
        <v>3104</v>
      </c>
      <c r="E53" s="81"/>
      <c r="F53" s="73"/>
      <c r="G53" s="74"/>
      <c r="H53" s="73"/>
      <c r="I53" s="73"/>
      <c r="J53" s="82"/>
      <c r="K53" s="77"/>
      <c r="L53" s="73"/>
      <c r="M53" s="73"/>
      <c r="N53" s="82">
        <f t="shared" si="2"/>
        <v>0</v>
      </c>
      <c r="O53" s="77">
        <f t="shared" si="3"/>
        <v>0</v>
      </c>
      <c r="P53" s="73"/>
      <c r="Q53" s="73"/>
      <c r="R53" s="82">
        <f t="shared" si="4"/>
        <v>0</v>
      </c>
      <c r="S53" s="77">
        <f t="shared" si="5"/>
        <v>0</v>
      </c>
      <c r="T53" s="73"/>
      <c r="U53" s="73"/>
      <c r="V53" s="82">
        <f t="shared" si="6"/>
        <v>0</v>
      </c>
      <c r="W53" s="77">
        <f t="shared" si="7"/>
        <v>0</v>
      </c>
      <c r="X53" s="73"/>
      <c r="Y53" s="73"/>
      <c r="Z53" s="82">
        <f t="shared" si="8"/>
        <v>0</v>
      </c>
      <c r="AA53" s="77">
        <f t="shared" si="9"/>
        <v>0</v>
      </c>
      <c r="AB53" s="73"/>
      <c r="AC53" s="73"/>
      <c r="AD53" s="82">
        <f t="shared" si="10"/>
        <v>0</v>
      </c>
      <c r="AE53" s="77">
        <f t="shared" si="11"/>
        <v>0</v>
      </c>
      <c r="AF53" s="73"/>
      <c r="AG53" s="73"/>
      <c r="AH53" s="82">
        <f t="shared" si="12"/>
        <v>0</v>
      </c>
      <c r="AI53" s="77">
        <f t="shared" si="13"/>
        <v>0</v>
      </c>
      <c r="AJ53" s="73"/>
      <c r="AK53" s="73"/>
      <c r="AL53" s="82">
        <f t="shared" si="14"/>
        <v>0</v>
      </c>
      <c r="AM53" s="77">
        <f t="shared" si="15"/>
        <v>0</v>
      </c>
      <c r="AN53" s="73"/>
      <c r="AO53" s="73"/>
      <c r="AP53" s="82">
        <f t="shared" si="16"/>
        <v>0</v>
      </c>
      <c r="AQ53" s="77">
        <f t="shared" si="17"/>
        <v>0</v>
      </c>
      <c r="AR53" s="73"/>
      <c r="AS53" s="73"/>
      <c r="AT53" s="82">
        <f t="shared" si="18"/>
        <v>0</v>
      </c>
      <c r="AU53" s="77">
        <f t="shared" si="19"/>
        <v>0</v>
      </c>
      <c r="AV53" s="73"/>
      <c r="AW53" s="73"/>
      <c r="AX53" s="82">
        <f t="shared" si="20"/>
        <v>0</v>
      </c>
      <c r="AY53" s="77">
        <f t="shared" si="21"/>
        <v>0</v>
      </c>
      <c r="AZ53" s="73"/>
      <c r="BA53" s="73"/>
      <c r="BB53" s="82">
        <f t="shared" si="22"/>
        <v>0</v>
      </c>
      <c r="BC53" s="77">
        <f t="shared" si="23"/>
        <v>0</v>
      </c>
      <c r="BD53" s="75">
        <f t="shared" si="24"/>
        <v>0</v>
      </c>
      <c r="BE53" s="76"/>
      <c r="BF53" s="70"/>
    </row>
    <row r="54" spans="4:58" ht="18.75" customHeight="1" x14ac:dyDescent="0.25">
      <c r="D54" s="80">
        <v>3105</v>
      </c>
      <c r="E54" s="81"/>
      <c r="F54" s="73"/>
      <c r="G54" s="74"/>
      <c r="H54" s="73"/>
      <c r="I54" s="73"/>
      <c r="J54" s="82"/>
      <c r="K54" s="77"/>
      <c r="L54" s="73"/>
      <c r="M54" s="73"/>
      <c r="N54" s="82">
        <f t="shared" si="2"/>
        <v>0</v>
      </c>
      <c r="O54" s="77">
        <f t="shared" si="3"/>
        <v>0</v>
      </c>
      <c r="P54" s="73"/>
      <c r="Q54" s="73"/>
      <c r="R54" s="82">
        <f t="shared" si="4"/>
        <v>0</v>
      </c>
      <c r="S54" s="77">
        <f t="shared" si="5"/>
        <v>0</v>
      </c>
      <c r="T54" s="73"/>
      <c r="U54" s="73"/>
      <c r="V54" s="82">
        <f t="shared" si="6"/>
        <v>0</v>
      </c>
      <c r="W54" s="77">
        <f t="shared" si="7"/>
        <v>0</v>
      </c>
      <c r="X54" s="73"/>
      <c r="Y54" s="73"/>
      <c r="Z54" s="82">
        <f t="shared" si="8"/>
        <v>0</v>
      </c>
      <c r="AA54" s="77">
        <f t="shared" si="9"/>
        <v>0</v>
      </c>
      <c r="AB54" s="73"/>
      <c r="AC54" s="73"/>
      <c r="AD54" s="82">
        <f t="shared" si="10"/>
        <v>0</v>
      </c>
      <c r="AE54" s="77">
        <f t="shared" si="11"/>
        <v>0</v>
      </c>
      <c r="AF54" s="73"/>
      <c r="AG54" s="73"/>
      <c r="AH54" s="82">
        <f t="shared" si="12"/>
        <v>0</v>
      </c>
      <c r="AI54" s="77">
        <f t="shared" si="13"/>
        <v>0</v>
      </c>
      <c r="AJ54" s="73"/>
      <c r="AK54" s="73"/>
      <c r="AL54" s="82">
        <f t="shared" si="14"/>
        <v>0</v>
      </c>
      <c r="AM54" s="77">
        <f t="shared" si="15"/>
        <v>0</v>
      </c>
      <c r="AN54" s="73"/>
      <c r="AO54" s="73"/>
      <c r="AP54" s="82">
        <f t="shared" si="16"/>
        <v>0</v>
      </c>
      <c r="AQ54" s="77">
        <f t="shared" si="17"/>
        <v>0</v>
      </c>
      <c r="AR54" s="73"/>
      <c r="AS54" s="73"/>
      <c r="AT54" s="82">
        <f t="shared" si="18"/>
        <v>0</v>
      </c>
      <c r="AU54" s="77">
        <f t="shared" si="19"/>
        <v>0</v>
      </c>
      <c r="AV54" s="73"/>
      <c r="AW54" s="73"/>
      <c r="AX54" s="82">
        <f t="shared" si="20"/>
        <v>0</v>
      </c>
      <c r="AY54" s="77">
        <f t="shared" si="21"/>
        <v>0</v>
      </c>
      <c r="AZ54" s="73"/>
      <c r="BA54" s="73"/>
      <c r="BB54" s="82">
        <f t="shared" si="22"/>
        <v>0</v>
      </c>
      <c r="BC54" s="77">
        <f t="shared" si="23"/>
        <v>0</v>
      </c>
      <c r="BD54" s="75">
        <f t="shared" si="24"/>
        <v>0</v>
      </c>
      <c r="BE54" s="76"/>
      <c r="BF54" s="70"/>
    </row>
    <row r="55" spans="4:58" ht="18.75" customHeight="1" x14ac:dyDescent="0.25">
      <c r="D55" s="80">
        <v>3106</v>
      </c>
      <c r="E55" s="81"/>
      <c r="F55" s="73"/>
      <c r="G55" s="74"/>
      <c r="H55" s="73"/>
      <c r="I55" s="73"/>
      <c r="J55" s="82"/>
      <c r="K55" s="77"/>
      <c r="L55" s="73"/>
      <c r="M55" s="73"/>
      <c r="N55" s="82">
        <f t="shared" si="2"/>
        <v>0</v>
      </c>
      <c r="O55" s="77">
        <f t="shared" si="3"/>
        <v>0</v>
      </c>
      <c r="P55" s="73"/>
      <c r="Q55" s="73"/>
      <c r="R55" s="82">
        <f t="shared" si="4"/>
        <v>0</v>
      </c>
      <c r="S55" s="77">
        <f t="shared" si="5"/>
        <v>0</v>
      </c>
      <c r="T55" s="73"/>
      <c r="U55" s="73"/>
      <c r="V55" s="82">
        <f t="shared" si="6"/>
        <v>0</v>
      </c>
      <c r="W55" s="77">
        <f t="shared" si="7"/>
        <v>0</v>
      </c>
      <c r="X55" s="73"/>
      <c r="Y55" s="73"/>
      <c r="Z55" s="82">
        <f t="shared" si="8"/>
        <v>0</v>
      </c>
      <c r="AA55" s="77">
        <f t="shared" si="9"/>
        <v>0</v>
      </c>
      <c r="AB55" s="73"/>
      <c r="AC55" s="73"/>
      <c r="AD55" s="82">
        <f t="shared" si="10"/>
        <v>0</v>
      </c>
      <c r="AE55" s="77">
        <f t="shared" si="11"/>
        <v>0</v>
      </c>
      <c r="AF55" s="73"/>
      <c r="AG55" s="73"/>
      <c r="AH55" s="82">
        <f t="shared" si="12"/>
        <v>0</v>
      </c>
      <c r="AI55" s="77">
        <f t="shared" si="13"/>
        <v>0</v>
      </c>
      <c r="AJ55" s="73"/>
      <c r="AK55" s="73"/>
      <c r="AL55" s="82">
        <f t="shared" si="14"/>
        <v>0</v>
      </c>
      <c r="AM55" s="77">
        <f t="shared" si="15"/>
        <v>0</v>
      </c>
      <c r="AN55" s="73"/>
      <c r="AO55" s="73"/>
      <c r="AP55" s="82">
        <f t="shared" si="16"/>
        <v>0</v>
      </c>
      <c r="AQ55" s="77">
        <f t="shared" si="17"/>
        <v>0</v>
      </c>
      <c r="AR55" s="73"/>
      <c r="AS55" s="73"/>
      <c r="AT55" s="82">
        <f t="shared" si="18"/>
        <v>0</v>
      </c>
      <c r="AU55" s="77">
        <f t="shared" si="19"/>
        <v>0</v>
      </c>
      <c r="AV55" s="73"/>
      <c r="AW55" s="73"/>
      <c r="AX55" s="82">
        <f t="shared" si="20"/>
        <v>0</v>
      </c>
      <c r="AY55" s="77">
        <f t="shared" si="21"/>
        <v>0</v>
      </c>
      <c r="AZ55" s="73"/>
      <c r="BA55" s="73"/>
      <c r="BB55" s="82">
        <f t="shared" si="22"/>
        <v>0</v>
      </c>
      <c r="BC55" s="77">
        <f t="shared" si="23"/>
        <v>0</v>
      </c>
      <c r="BD55" s="75">
        <f t="shared" si="24"/>
        <v>0</v>
      </c>
      <c r="BE55" s="76"/>
      <c r="BF55" s="70"/>
    </row>
    <row r="56" spans="4:58" ht="18.75" customHeight="1" x14ac:dyDescent="0.25">
      <c r="D56" s="71">
        <v>3107</v>
      </c>
      <c r="E56" s="72"/>
      <c r="F56" s="73"/>
      <c r="G56" s="74"/>
      <c r="H56" s="73"/>
      <c r="I56" s="73"/>
      <c r="J56" s="73"/>
      <c r="K56" s="74"/>
      <c r="L56" s="73"/>
      <c r="M56" s="73"/>
      <c r="N56" s="73">
        <f t="shared" si="2"/>
        <v>0</v>
      </c>
      <c r="O56" s="74">
        <f t="shared" si="3"/>
        <v>0</v>
      </c>
      <c r="P56" s="73"/>
      <c r="Q56" s="73"/>
      <c r="R56" s="73">
        <f t="shared" si="4"/>
        <v>0</v>
      </c>
      <c r="S56" s="74">
        <f t="shared" si="5"/>
        <v>0</v>
      </c>
      <c r="T56" s="73"/>
      <c r="U56" s="73"/>
      <c r="V56" s="73">
        <f t="shared" si="6"/>
        <v>0</v>
      </c>
      <c r="W56" s="74">
        <f t="shared" si="7"/>
        <v>0</v>
      </c>
      <c r="X56" s="73"/>
      <c r="Y56" s="73"/>
      <c r="Z56" s="73">
        <f t="shared" si="8"/>
        <v>0</v>
      </c>
      <c r="AA56" s="74">
        <f t="shared" si="9"/>
        <v>0</v>
      </c>
      <c r="AB56" s="73"/>
      <c r="AC56" s="73"/>
      <c r="AD56" s="73">
        <f t="shared" si="10"/>
        <v>0</v>
      </c>
      <c r="AE56" s="74">
        <f t="shared" si="11"/>
        <v>0</v>
      </c>
      <c r="AF56" s="73"/>
      <c r="AG56" s="73"/>
      <c r="AH56" s="73">
        <f t="shared" si="12"/>
        <v>0</v>
      </c>
      <c r="AI56" s="74">
        <f t="shared" si="13"/>
        <v>0</v>
      </c>
      <c r="AJ56" s="73"/>
      <c r="AK56" s="73"/>
      <c r="AL56" s="73">
        <f t="shared" si="14"/>
        <v>0</v>
      </c>
      <c r="AM56" s="74">
        <f t="shared" si="15"/>
        <v>0</v>
      </c>
      <c r="AN56" s="73"/>
      <c r="AO56" s="73"/>
      <c r="AP56" s="73">
        <f t="shared" si="16"/>
        <v>0</v>
      </c>
      <c r="AQ56" s="74">
        <f t="shared" si="17"/>
        <v>0</v>
      </c>
      <c r="AR56" s="73"/>
      <c r="AS56" s="73"/>
      <c r="AT56" s="73">
        <f t="shared" si="18"/>
        <v>0</v>
      </c>
      <c r="AU56" s="74">
        <f t="shared" si="19"/>
        <v>0</v>
      </c>
      <c r="AV56" s="73"/>
      <c r="AW56" s="73"/>
      <c r="AX56" s="73">
        <f t="shared" si="20"/>
        <v>0</v>
      </c>
      <c r="AY56" s="74">
        <f t="shared" si="21"/>
        <v>0</v>
      </c>
      <c r="AZ56" s="73"/>
      <c r="BA56" s="73"/>
      <c r="BB56" s="73">
        <f t="shared" si="22"/>
        <v>0</v>
      </c>
      <c r="BC56" s="74">
        <f t="shared" si="23"/>
        <v>0</v>
      </c>
      <c r="BD56" s="75">
        <f t="shared" si="24"/>
        <v>0</v>
      </c>
      <c r="BE56" s="76"/>
      <c r="BF56" s="70"/>
    </row>
    <row r="57" spans="4:58" ht="18.75" customHeight="1" x14ac:dyDescent="0.25">
      <c r="D57" s="71">
        <v>3108</v>
      </c>
      <c r="E57" s="72"/>
      <c r="F57" s="73"/>
      <c r="G57" s="74"/>
      <c r="H57" s="73"/>
      <c r="I57" s="73"/>
      <c r="J57" s="73"/>
      <c r="K57" s="74"/>
      <c r="L57" s="73"/>
      <c r="M57" s="73"/>
      <c r="N57" s="73">
        <f t="shared" si="2"/>
        <v>0</v>
      </c>
      <c r="O57" s="74">
        <f t="shared" si="3"/>
        <v>0</v>
      </c>
      <c r="P57" s="73"/>
      <c r="Q57" s="73"/>
      <c r="R57" s="73">
        <f t="shared" si="4"/>
        <v>0</v>
      </c>
      <c r="S57" s="74">
        <f t="shared" si="5"/>
        <v>0</v>
      </c>
      <c r="T57" s="73"/>
      <c r="U57" s="73"/>
      <c r="V57" s="73">
        <f t="shared" si="6"/>
        <v>0</v>
      </c>
      <c r="W57" s="74">
        <f t="shared" si="7"/>
        <v>0</v>
      </c>
      <c r="X57" s="73"/>
      <c r="Y57" s="73"/>
      <c r="Z57" s="73">
        <f t="shared" si="8"/>
        <v>0</v>
      </c>
      <c r="AA57" s="74">
        <f t="shared" si="9"/>
        <v>0</v>
      </c>
      <c r="AB57" s="73"/>
      <c r="AC57" s="73"/>
      <c r="AD57" s="73">
        <f t="shared" si="10"/>
        <v>0</v>
      </c>
      <c r="AE57" s="74">
        <f t="shared" si="11"/>
        <v>0</v>
      </c>
      <c r="AF57" s="73"/>
      <c r="AG57" s="73"/>
      <c r="AH57" s="73">
        <f t="shared" si="12"/>
        <v>0</v>
      </c>
      <c r="AI57" s="74">
        <f t="shared" si="13"/>
        <v>0</v>
      </c>
      <c r="AJ57" s="73"/>
      <c r="AK57" s="73"/>
      <c r="AL57" s="73">
        <f t="shared" si="14"/>
        <v>0</v>
      </c>
      <c r="AM57" s="74">
        <f t="shared" si="15"/>
        <v>0</v>
      </c>
      <c r="AN57" s="73"/>
      <c r="AO57" s="73"/>
      <c r="AP57" s="73">
        <f t="shared" si="16"/>
        <v>0</v>
      </c>
      <c r="AQ57" s="74">
        <f t="shared" si="17"/>
        <v>0</v>
      </c>
      <c r="AR57" s="73"/>
      <c r="AS57" s="73"/>
      <c r="AT57" s="73">
        <f t="shared" si="18"/>
        <v>0</v>
      </c>
      <c r="AU57" s="74">
        <f t="shared" si="19"/>
        <v>0</v>
      </c>
      <c r="AV57" s="73"/>
      <c r="AW57" s="73"/>
      <c r="AX57" s="73">
        <f t="shared" si="20"/>
        <v>0</v>
      </c>
      <c r="AY57" s="74">
        <f t="shared" si="21"/>
        <v>0</v>
      </c>
      <c r="AZ57" s="73"/>
      <c r="BA57" s="73"/>
      <c r="BB57" s="73">
        <f t="shared" si="22"/>
        <v>0</v>
      </c>
      <c r="BC57" s="74">
        <f t="shared" si="23"/>
        <v>0</v>
      </c>
      <c r="BD57" s="75">
        <f t="shared" si="24"/>
        <v>0</v>
      </c>
      <c r="BE57" s="76"/>
      <c r="BF57" s="70"/>
    </row>
    <row r="58" spans="4:58" ht="18.75" customHeight="1" x14ac:dyDescent="0.25">
      <c r="D58" s="71">
        <v>4001</v>
      </c>
      <c r="E58" s="72"/>
      <c r="F58" s="73"/>
      <c r="G58" s="74"/>
      <c r="H58" s="73"/>
      <c r="I58" s="73"/>
      <c r="J58" s="73"/>
      <c r="K58" s="74"/>
      <c r="L58" s="73"/>
      <c r="M58" s="73"/>
      <c r="N58" s="73">
        <f t="shared" si="2"/>
        <v>0</v>
      </c>
      <c r="O58" s="74">
        <f t="shared" si="3"/>
        <v>0</v>
      </c>
      <c r="P58" s="73"/>
      <c r="Q58" s="73"/>
      <c r="R58" s="73">
        <f t="shared" si="4"/>
        <v>0</v>
      </c>
      <c r="S58" s="74">
        <f t="shared" si="5"/>
        <v>0</v>
      </c>
      <c r="T58" s="73"/>
      <c r="U58" s="73"/>
      <c r="V58" s="73">
        <f t="shared" si="6"/>
        <v>0</v>
      </c>
      <c r="W58" s="74">
        <f t="shared" si="7"/>
        <v>0</v>
      </c>
      <c r="X58" s="73"/>
      <c r="Y58" s="73"/>
      <c r="Z58" s="73">
        <f t="shared" si="8"/>
        <v>0</v>
      </c>
      <c r="AA58" s="74">
        <f t="shared" si="9"/>
        <v>0</v>
      </c>
      <c r="AB58" s="73"/>
      <c r="AC58" s="73"/>
      <c r="AD58" s="73">
        <f t="shared" si="10"/>
        <v>0</v>
      </c>
      <c r="AE58" s="74">
        <f t="shared" si="11"/>
        <v>0</v>
      </c>
      <c r="AF58" s="73"/>
      <c r="AG58" s="73"/>
      <c r="AH58" s="73">
        <f t="shared" si="12"/>
        <v>0</v>
      </c>
      <c r="AI58" s="74">
        <f t="shared" si="13"/>
        <v>0</v>
      </c>
      <c r="AJ58" s="73"/>
      <c r="AK58" s="73"/>
      <c r="AL58" s="73">
        <f t="shared" si="14"/>
        <v>0</v>
      </c>
      <c r="AM58" s="74">
        <f t="shared" si="15"/>
        <v>0</v>
      </c>
      <c r="AN58" s="73"/>
      <c r="AO58" s="73"/>
      <c r="AP58" s="73">
        <f t="shared" si="16"/>
        <v>0</v>
      </c>
      <c r="AQ58" s="74">
        <f t="shared" si="17"/>
        <v>0</v>
      </c>
      <c r="AR58" s="73"/>
      <c r="AS58" s="73"/>
      <c r="AT58" s="73">
        <f t="shared" si="18"/>
        <v>0</v>
      </c>
      <c r="AU58" s="74">
        <f t="shared" si="19"/>
        <v>0</v>
      </c>
      <c r="AV58" s="73"/>
      <c r="AW58" s="73"/>
      <c r="AX58" s="73">
        <f t="shared" si="20"/>
        <v>0</v>
      </c>
      <c r="AY58" s="74">
        <f t="shared" si="21"/>
        <v>0</v>
      </c>
      <c r="AZ58" s="73"/>
      <c r="BA58" s="73"/>
      <c r="BB58" s="73">
        <f t="shared" si="22"/>
        <v>0</v>
      </c>
      <c r="BC58" s="74">
        <f t="shared" si="23"/>
        <v>0</v>
      </c>
      <c r="BD58" s="75">
        <f t="shared" si="24"/>
        <v>0</v>
      </c>
      <c r="BE58" s="70"/>
      <c r="BF58" s="70"/>
    </row>
    <row r="59" spans="4:58" ht="18.75" customHeight="1" x14ac:dyDescent="0.25">
      <c r="D59" s="71">
        <v>4002</v>
      </c>
      <c r="E59" s="72"/>
      <c r="F59" s="73"/>
      <c r="G59" s="74"/>
      <c r="H59" s="73"/>
      <c r="I59" s="73"/>
      <c r="J59" s="73"/>
      <c r="K59" s="74"/>
      <c r="L59" s="73"/>
      <c r="M59" s="73"/>
      <c r="N59" s="73">
        <f t="shared" si="2"/>
        <v>0</v>
      </c>
      <c r="O59" s="74">
        <f t="shared" si="3"/>
        <v>0</v>
      </c>
      <c r="P59" s="73"/>
      <c r="Q59" s="73"/>
      <c r="R59" s="73">
        <f t="shared" si="4"/>
        <v>0</v>
      </c>
      <c r="S59" s="74">
        <f t="shared" si="5"/>
        <v>0</v>
      </c>
      <c r="T59" s="73"/>
      <c r="U59" s="73"/>
      <c r="V59" s="73">
        <f t="shared" si="6"/>
        <v>0</v>
      </c>
      <c r="W59" s="74">
        <f t="shared" si="7"/>
        <v>0</v>
      </c>
      <c r="X59" s="73"/>
      <c r="Y59" s="73"/>
      <c r="Z59" s="73">
        <f t="shared" si="8"/>
        <v>0</v>
      </c>
      <c r="AA59" s="74">
        <f t="shared" si="9"/>
        <v>0</v>
      </c>
      <c r="AB59" s="73"/>
      <c r="AC59" s="73"/>
      <c r="AD59" s="73">
        <f t="shared" si="10"/>
        <v>0</v>
      </c>
      <c r="AE59" s="74">
        <f t="shared" si="11"/>
        <v>0</v>
      </c>
      <c r="AF59" s="73"/>
      <c r="AG59" s="73"/>
      <c r="AH59" s="73">
        <f t="shared" si="12"/>
        <v>0</v>
      </c>
      <c r="AI59" s="74">
        <f t="shared" si="13"/>
        <v>0</v>
      </c>
      <c r="AJ59" s="73"/>
      <c r="AK59" s="73"/>
      <c r="AL59" s="73">
        <f t="shared" si="14"/>
        <v>0</v>
      </c>
      <c r="AM59" s="74">
        <f t="shared" si="15"/>
        <v>0</v>
      </c>
      <c r="AN59" s="73"/>
      <c r="AO59" s="73"/>
      <c r="AP59" s="73">
        <f t="shared" si="16"/>
        <v>0</v>
      </c>
      <c r="AQ59" s="74">
        <f t="shared" si="17"/>
        <v>0</v>
      </c>
      <c r="AR59" s="73"/>
      <c r="AS59" s="73"/>
      <c r="AT59" s="73">
        <f t="shared" si="18"/>
        <v>0</v>
      </c>
      <c r="AU59" s="74">
        <f t="shared" si="19"/>
        <v>0</v>
      </c>
      <c r="AV59" s="73"/>
      <c r="AW59" s="73"/>
      <c r="AX59" s="73">
        <f t="shared" si="20"/>
        <v>0</v>
      </c>
      <c r="AY59" s="74">
        <f t="shared" si="21"/>
        <v>0</v>
      </c>
      <c r="AZ59" s="73"/>
      <c r="BA59" s="73"/>
      <c r="BB59" s="73">
        <f t="shared" si="22"/>
        <v>0</v>
      </c>
      <c r="BC59" s="74">
        <f t="shared" si="23"/>
        <v>0</v>
      </c>
      <c r="BD59" s="75">
        <f t="shared" si="24"/>
        <v>0</v>
      </c>
      <c r="BE59" s="76"/>
      <c r="BF59" s="70"/>
    </row>
    <row r="60" spans="4:58" ht="18.75" customHeight="1" x14ac:dyDescent="0.25">
      <c r="D60" s="71">
        <v>4003</v>
      </c>
      <c r="E60" s="72"/>
      <c r="F60" s="73"/>
      <c r="G60" s="74"/>
      <c r="H60" s="73"/>
      <c r="I60" s="73"/>
      <c r="J60" s="73"/>
      <c r="K60" s="74"/>
      <c r="L60" s="73"/>
      <c r="M60" s="73"/>
      <c r="N60" s="73">
        <f t="shared" si="2"/>
        <v>0</v>
      </c>
      <c r="O60" s="74">
        <f t="shared" si="3"/>
        <v>0</v>
      </c>
      <c r="P60" s="73"/>
      <c r="Q60" s="73"/>
      <c r="R60" s="73">
        <f t="shared" si="4"/>
        <v>0</v>
      </c>
      <c r="S60" s="74">
        <f t="shared" si="5"/>
        <v>0</v>
      </c>
      <c r="T60" s="73"/>
      <c r="U60" s="73"/>
      <c r="V60" s="73">
        <f t="shared" si="6"/>
        <v>0</v>
      </c>
      <c r="W60" s="74">
        <f t="shared" si="7"/>
        <v>0</v>
      </c>
      <c r="X60" s="73"/>
      <c r="Y60" s="73"/>
      <c r="Z60" s="73">
        <f t="shared" si="8"/>
        <v>0</v>
      </c>
      <c r="AA60" s="74">
        <f t="shared" si="9"/>
        <v>0</v>
      </c>
      <c r="AB60" s="73"/>
      <c r="AC60" s="73"/>
      <c r="AD60" s="73">
        <f t="shared" si="10"/>
        <v>0</v>
      </c>
      <c r="AE60" s="74">
        <f t="shared" si="11"/>
        <v>0</v>
      </c>
      <c r="AF60" s="73"/>
      <c r="AG60" s="73"/>
      <c r="AH60" s="73">
        <f t="shared" si="12"/>
        <v>0</v>
      </c>
      <c r="AI60" s="74">
        <f t="shared" si="13"/>
        <v>0</v>
      </c>
      <c r="AJ60" s="73"/>
      <c r="AK60" s="73"/>
      <c r="AL60" s="73">
        <f t="shared" si="14"/>
        <v>0</v>
      </c>
      <c r="AM60" s="74">
        <f t="shared" si="15"/>
        <v>0</v>
      </c>
      <c r="AN60" s="73"/>
      <c r="AO60" s="73"/>
      <c r="AP60" s="73">
        <f t="shared" si="16"/>
        <v>0</v>
      </c>
      <c r="AQ60" s="74">
        <f t="shared" si="17"/>
        <v>0</v>
      </c>
      <c r="AR60" s="73"/>
      <c r="AS60" s="73"/>
      <c r="AT60" s="73">
        <f t="shared" si="18"/>
        <v>0</v>
      </c>
      <c r="AU60" s="74">
        <f t="shared" si="19"/>
        <v>0</v>
      </c>
      <c r="AV60" s="73"/>
      <c r="AW60" s="73"/>
      <c r="AX60" s="73">
        <f t="shared" si="20"/>
        <v>0</v>
      </c>
      <c r="AY60" s="74">
        <f t="shared" si="21"/>
        <v>0</v>
      </c>
      <c r="AZ60" s="73"/>
      <c r="BA60" s="73"/>
      <c r="BB60" s="73">
        <f t="shared" si="22"/>
        <v>0</v>
      </c>
      <c r="BC60" s="74">
        <f t="shared" si="23"/>
        <v>0</v>
      </c>
      <c r="BD60" s="75">
        <f t="shared" si="24"/>
        <v>0</v>
      </c>
      <c r="BE60" s="76"/>
      <c r="BF60" s="70"/>
    </row>
    <row r="61" spans="4:58" ht="18.75" customHeight="1" x14ac:dyDescent="0.25">
      <c r="D61" s="71">
        <v>4004</v>
      </c>
      <c r="E61" s="72"/>
      <c r="F61" s="73"/>
      <c r="G61" s="74"/>
      <c r="H61" s="73"/>
      <c r="I61" s="73"/>
      <c r="J61" s="73"/>
      <c r="K61" s="74"/>
      <c r="L61" s="73"/>
      <c r="M61" s="73"/>
      <c r="N61" s="73">
        <f t="shared" si="2"/>
        <v>0</v>
      </c>
      <c r="O61" s="74">
        <f t="shared" si="3"/>
        <v>0</v>
      </c>
      <c r="P61" s="73"/>
      <c r="Q61" s="73"/>
      <c r="R61" s="73">
        <f t="shared" si="4"/>
        <v>0</v>
      </c>
      <c r="S61" s="74">
        <f t="shared" si="5"/>
        <v>0</v>
      </c>
      <c r="T61" s="73"/>
      <c r="U61" s="73"/>
      <c r="V61" s="73">
        <f t="shared" si="6"/>
        <v>0</v>
      </c>
      <c r="W61" s="74">
        <f t="shared" si="7"/>
        <v>0</v>
      </c>
      <c r="X61" s="73"/>
      <c r="Y61" s="73"/>
      <c r="Z61" s="73">
        <f t="shared" si="8"/>
        <v>0</v>
      </c>
      <c r="AA61" s="74">
        <f t="shared" si="9"/>
        <v>0</v>
      </c>
      <c r="AB61" s="73"/>
      <c r="AC61" s="73"/>
      <c r="AD61" s="73">
        <f t="shared" si="10"/>
        <v>0</v>
      </c>
      <c r="AE61" s="74">
        <f t="shared" si="11"/>
        <v>0</v>
      </c>
      <c r="AF61" s="73"/>
      <c r="AG61" s="73"/>
      <c r="AH61" s="73">
        <f t="shared" si="12"/>
        <v>0</v>
      </c>
      <c r="AI61" s="74">
        <f t="shared" si="13"/>
        <v>0</v>
      </c>
      <c r="AJ61" s="73"/>
      <c r="AK61" s="73"/>
      <c r="AL61" s="73">
        <f t="shared" si="14"/>
        <v>0</v>
      </c>
      <c r="AM61" s="74">
        <f t="shared" si="15"/>
        <v>0</v>
      </c>
      <c r="AN61" s="73"/>
      <c r="AO61" s="73"/>
      <c r="AP61" s="73">
        <f t="shared" si="16"/>
        <v>0</v>
      </c>
      <c r="AQ61" s="74">
        <f t="shared" si="17"/>
        <v>0</v>
      </c>
      <c r="AR61" s="73"/>
      <c r="AS61" s="73"/>
      <c r="AT61" s="73">
        <f t="shared" si="18"/>
        <v>0</v>
      </c>
      <c r="AU61" s="74">
        <f t="shared" si="19"/>
        <v>0</v>
      </c>
      <c r="AV61" s="73"/>
      <c r="AW61" s="73"/>
      <c r="AX61" s="73">
        <f t="shared" si="20"/>
        <v>0</v>
      </c>
      <c r="AY61" s="74">
        <f t="shared" si="21"/>
        <v>0</v>
      </c>
      <c r="AZ61" s="73"/>
      <c r="BA61" s="73"/>
      <c r="BB61" s="73">
        <f t="shared" si="22"/>
        <v>0</v>
      </c>
      <c r="BC61" s="74">
        <f t="shared" si="23"/>
        <v>0</v>
      </c>
      <c r="BD61" s="75">
        <f t="shared" si="24"/>
        <v>0</v>
      </c>
      <c r="BE61" s="76"/>
      <c r="BF61" s="70"/>
    </row>
    <row r="62" spans="4:58" ht="18.75" customHeight="1" x14ac:dyDescent="0.25">
      <c r="D62" s="80">
        <v>4005</v>
      </c>
      <c r="E62" s="81"/>
      <c r="F62" s="82"/>
      <c r="G62" s="77"/>
      <c r="H62" s="73"/>
      <c r="I62" s="73"/>
      <c r="J62" s="82"/>
      <c r="K62" s="77"/>
      <c r="L62" s="73"/>
      <c r="M62" s="73"/>
      <c r="N62" s="82">
        <f t="shared" si="2"/>
        <v>0</v>
      </c>
      <c r="O62" s="77">
        <f t="shared" si="3"/>
        <v>0</v>
      </c>
      <c r="P62" s="73"/>
      <c r="Q62" s="73"/>
      <c r="R62" s="82">
        <f t="shared" si="4"/>
        <v>0</v>
      </c>
      <c r="S62" s="77">
        <f t="shared" si="5"/>
        <v>0</v>
      </c>
      <c r="T62" s="73"/>
      <c r="U62" s="73"/>
      <c r="V62" s="82">
        <f t="shared" si="6"/>
        <v>0</v>
      </c>
      <c r="W62" s="77">
        <f t="shared" si="7"/>
        <v>0</v>
      </c>
      <c r="X62" s="73"/>
      <c r="Y62" s="73"/>
      <c r="Z62" s="82">
        <f t="shared" si="8"/>
        <v>0</v>
      </c>
      <c r="AA62" s="77">
        <f t="shared" si="9"/>
        <v>0</v>
      </c>
      <c r="AB62" s="73"/>
      <c r="AC62" s="73"/>
      <c r="AD62" s="82">
        <f t="shared" si="10"/>
        <v>0</v>
      </c>
      <c r="AE62" s="77">
        <f t="shared" si="11"/>
        <v>0</v>
      </c>
      <c r="AF62" s="73"/>
      <c r="AG62" s="73"/>
      <c r="AH62" s="82">
        <f t="shared" si="12"/>
        <v>0</v>
      </c>
      <c r="AI62" s="77">
        <f t="shared" si="13"/>
        <v>0</v>
      </c>
      <c r="AJ62" s="73"/>
      <c r="AK62" s="73"/>
      <c r="AL62" s="82">
        <f t="shared" si="14"/>
        <v>0</v>
      </c>
      <c r="AM62" s="77">
        <f t="shared" si="15"/>
        <v>0</v>
      </c>
      <c r="AN62" s="73"/>
      <c r="AO62" s="73"/>
      <c r="AP62" s="82">
        <f t="shared" si="16"/>
        <v>0</v>
      </c>
      <c r="AQ62" s="77">
        <f t="shared" si="17"/>
        <v>0</v>
      </c>
      <c r="AR62" s="73"/>
      <c r="AS62" s="73"/>
      <c r="AT62" s="82">
        <f t="shared" si="18"/>
        <v>0</v>
      </c>
      <c r="AU62" s="77">
        <f t="shared" si="19"/>
        <v>0</v>
      </c>
      <c r="AV62" s="73"/>
      <c r="AW62" s="73"/>
      <c r="AX62" s="82">
        <f t="shared" si="20"/>
        <v>0</v>
      </c>
      <c r="AY62" s="77">
        <f t="shared" si="21"/>
        <v>0</v>
      </c>
      <c r="AZ62" s="73"/>
      <c r="BA62" s="73"/>
      <c r="BB62" s="82">
        <f t="shared" si="22"/>
        <v>0</v>
      </c>
      <c r="BC62" s="77">
        <f t="shared" si="23"/>
        <v>0</v>
      </c>
      <c r="BD62" s="75">
        <f t="shared" si="24"/>
        <v>0</v>
      </c>
      <c r="BE62" s="76"/>
      <c r="BF62" s="70"/>
    </row>
    <row r="63" spans="4:58" ht="18.75" customHeight="1" x14ac:dyDescent="0.25">
      <c r="D63" s="80">
        <v>4006</v>
      </c>
      <c r="E63" s="81"/>
      <c r="F63" s="82"/>
      <c r="G63" s="77"/>
      <c r="H63" s="73"/>
      <c r="I63" s="73"/>
      <c r="J63" s="82"/>
      <c r="K63" s="77"/>
      <c r="L63" s="73"/>
      <c r="M63" s="73"/>
      <c r="N63" s="82">
        <f t="shared" si="2"/>
        <v>0</v>
      </c>
      <c r="O63" s="77">
        <f t="shared" si="3"/>
        <v>0</v>
      </c>
      <c r="P63" s="73"/>
      <c r="Q63" s="73"/>
      <c r="R63" s="82">
        <f t="shared" si="4"/>
        <v>0</v>
      </c>
      <c r="S63" s="77">
        <f t="shared" si="5"/>
        <v>0</v>
      </c>
      <c r="T63" s="73"/>
      <c r="U63" s="73"/>
      <c r="V63" s="82">
        <f t="shared" si="6"/>
        <v>0</v>
      </c>
      <c r="W63" s="77">
        <f t="shared" si="7"/>
        <v>0</v>
      </c>
      <c r="X63" s="73"/>
      <c r="Y63" s="73"/>
      <c r="Z63" s="82">
        <f t="shared" si="8"/>
        <v>0</v>
      </c>
      <c r="AA63" s="77">
        <f t="shared" si="9"/>
        <v>0</v>
      </c>
      <c r="AB63" s="73"/>
      <c r="AC63" s="73"/>
      <c r="AD63" s="82">
        <f t="shared" si="10"/>
        <v>0</v>
      </c>
      <c r="AE63" s="77">
        <f t="shared" si="11"/>
        <v>0</v>
      </c>
      <c r="AF63" s="73"/>
      <c r="AG63" s="73"/>
      <c r="AH63" s="82">
        <f t="shared" si="12"/>
        <v>0</v>
      </c>
      <c r="AI63" s="77">
        <f t="shared" si="13"/>
        <v>0</v>
      </c>
      <c r="AJ63" s="73"/>
      <c r="AK63" s="73"/>
      <c r="AL63" s="82">
        <f t="shared" si="14"/>
        <v>0</v>
      </c>
      <c r="AM63" s="77">
        <f t="shared" si="15"/>
        <v>0</v>
      </c>
      <c r="AN63" s="73"/>
      <c r="AO63" s="73"/>
      <c r="AP63" s="82">
        <f t="shared" si="16"/>
        <v>0</v>
      </c>
      <c r="AQ63" s="77">
        <f t="shared" si="17"/>
        <v>0</v>
      </c>
      <c r="AR63" s="73"/>
      <c r="AS63" s="73"/>
      <c r="AT63" s="82">
        <f t="shared" si="18"/>
        <v>0</v>
      </c>
      <c r="AU63" s="77">
        <f t="shared" si="19"/>
        <v>0</v>
      </c>
      <c r="AV63" s="73"/>
      <c r="AW63" s="73"/>
      <c r="AX63" s="82">
        <f t="shared" si="20"/>
        <v>0</v>
      </c>
      <c r="AY63" s="77">
        <f t="shared" si="21"/>
        <v>0</v>
      </c>
      <c r="AZ63" s="73"/>
      <c r="BA63" s="73"/>
      <c r="BB63" s="82">
        <f t="shared" si="22"/>
        <v>0</v>
      </c>
      <c r="BC63" s="77">
        <f t="shared" si="23"/>
        <v>0</v>
      </c>
      <c r="BD63" s="75">
        <f t="shared" si="24"/>
        <v>0</v>
      </c>
      <c r="BE63" s="76"/>
      <c r="BF63" s="70"/>
    </row>
    <row r="64" spans="4:58" ht="18.75" customHeight="1" x14ac:dyDescent="0.25">
      <c r="D64" s="80">
        <v>4007</v>
      </c>
      <c r="E64" s="81"/>
      <c r="F64" s="82"/>
      <c r="G64" s="77"/>
      <c r="H64" s="73"/>
      <c r="I64" s="73"/>
      <c r="J64" s="82"/>
      <c r="K64" s="77"/>
      <c r="L64" s="73"/>
      <c r="M64" s="73"/>
      <c r="N64" s="82">
        <f t="shared" si="2"/>
        <v>0</v>
      </c>
      <c r="O64" s="77">
        <f t="shared" si="3"/>
        <v>0</v>
      </c>
      <c r="P64" s="73"/>
      <c r="Q64" s="73"/>
      <c r="R64" s="82">
        <f t="shared" si="4"/>
        <v>0</v>
      </c>
      <c r="S64" s="77">
        <f t="shared" si="5"/>
        <v>0</v>
      </c>
      <c r="T64" s="73"/>
      <c r="U64" s="73"/>
      <c r="V64" s="82">
        <f t="shared" si="6"/>
        <v>0</v>
      </c>
      <c r="W64" s="77">
        <f t="shared" si="7"/>
        <v>0</v>
      </c>
      <c r="X64" s="73"/>
      <c r="Y64" s="73"/>
      <c r="Z64" s="82">
        <f t="shared" si="8"/>
        <v>0</v>
      </c>
      <c r="AA64" s="77">
        <f t="shared" si="9"/>
        <v>0</v>
      </c>
      <c r="AB64" s="73"/>
      <c r="AC64" s="73"/>
      <c r="AD64" s="82">
        <f t="shared" si="10"/>
        <v>0</v>
      </c>
      <c r="AE64" s="77">
        <f t="shared" si="11"/>
        <v>0</v>
      </c>
      <c r="AF64" s="73"/>
      <c r="AG64" s="73"/>
      <c r="AH64" s="82">
        <f t="shared" si="12"/>
        <v>0</v>
      </c>
      <c r="AI64" s="77">
        <f t="shared" si="13"/>
        <v>0</v>
      </c>
      <c r="AJ64" s="73"/>
      <c r="AK64" s="73"/>
      <c r="AL64" s="82">
        <f t="shared" si="14"/>
        <v>0</v>
      </c>
      <c r="AM64" s="77">
        <f t="shared" si="15"/>
        <v>0</v>
      </c>
      <c r="AN64" s="73"/>
      <c r="AO64" s="73"/>
      <c r="AP64" s="82">
        <f t="shared" si="16"/>
        <v>0</v>
      </c>
      <c r="AQ64" s="77">
        <f t="shared" si="17"/>
        <v>0</v>
      </c>
      <c r="AR64" s="73"/>
      <c r="AS64" s="73"/>
      <c r="AT64" s="82">
        <f t="shared" si="18"/>
        <v>0</v>
      </c>
      <c r="AU64" s="77">
        <f t="shared" si="19"/>
        <v>0</v>
      </c>
      <c r="AV64" s="73"/>
      <c r="AW64" s="73"/>
      <c r="AX64" s="82">
        <f t="shared" si="20"/>
        <v>0</v>
      </c>
      <c r="AY64" s="77">
        <f t="shared" si="21"/>
        <v>0</v>
      </c>
      <c r="AZ64" s="73"/>
      <c r="BA64" s="73"/>
      <c r="BB64" s="82">
        <f t="shared" si="22"/>
        <v>0</v>
      </c>
      <c r="BC64" s="77">
        <f t="shared" si="23"/>
        <v>0</v>
      </c>
      <c r="BD64" s="75">
        <f t="shared" si="24"/>
        <v>0</v>
      </c>
      <c r="BE64" s="76"/>
      <c r="BF64" s="70"/>
    </row>
    <row r="65" spans="4:58" ht="18.75" customHeight="1" x14ac:dyDescent="0.25">
      <c r="D65" s="80">
        <v>4008</v>
      </c>
      <c r="E65" s="81"/>
      <c r="F65" s="82"/>
      <c r="G65" s="77"/>
      <c r="H65" s="73"/>
      <c r="I65" s="73"/>
      <c r="J65" s="82"/>
      <c r="K65" s="77"/>
      <c r="L65" s="73"/>
      <c r="M65" s="73"/>
      <c r="N65" s="82">
        <f t="shared" si="2"/>
        <v>0</v>
      </c>
      <c r="O65" s="77">
        <f t="shared" si="3"/>
        <v>0</v>
      </c>
      <c r="P65" s="73"/>
      <c r="Q65" s="73"/>
      <c r="R65" s="82">
        <f t="shared" si="4"/>
        <v>0</v>
      </c>
      <c r="S65" s="77">
        <f t="shared" si="5"/>
        <v>0</v>
      </c>
      <c r="T65" s="73"/>
      <c r="U65" s="73"/>
      <c r="V65" s="82">
        <f t="shared" si="6"/>
        <v>0</v>
      </c>
      <c r="W65" s="77">
        <f t="shared" si="7"/>
        <v>0</v>
      </c>
      <c r="X65" s="73"/>
      <c r="Y65" s="73"/>
      <c r="Z65" s="82">
        <f t="shared" si="8"/>
        <v>0</v>
      </c>
      <c r="AA65" s="77">
        <f t="shared" si="9"/>
        <v>0</v>
      </c>
      <c r="AB65" s="73"/>
      <c r="AC65" s="73"/>
      <c r="AD65" s="82">
        <f t="shared" si="10"/>
        <v>0</v>
      </c>
      <c r="AE65" s="77">
        <f t="shared" si="11"/>
        <v>0</v>
      </c>
      <c r="AF65" s="73"/>
      <c r="AG65" s="73"/>
      <c r="AH65" s="82">
        <f t="shared" si="12"/>
        <v>0</v>
      </c>
      <c r="AI65" s="77">
        <f t="shared" si="13"/>
        <v>0</v>
      </c>
      <c r="AJ65" s="73"/>
      <c r="AK65" s="73"/>
      <c r="AL65" s="82">
        <f t="shared" si="14"/>
        <v>0</v>
      </c>
      <c r="AM65" s="77">
        <f t="shared" si="15"/>
        <v>0</v>
      </c>
      <c r="AN65" s="73"/>
      <c r="AO65" s="73"/>
      <c r="AP65" s="82">
        <f t="shared" si="16"/>
        <v>0</v>
      </c>
      <c r="AQ65" s="77">
        <f t="shared" si="17"/>
        <v>0</v>
      </c>
      <c r="AR65" s="73"/>
      <c r="AS65" s="73"/>
      <c r="AT65" s="82">
        <f t="shared" si="18"/>
        <v>0</v>
      </c>
      <c r="AU65" s="77">
        <f t="shared" si="19"/>
        <v>0</v>
      </c>
      <c r="AV65" s="73"/>
      <c r="AW65" s="73"/>
      <c r="AX65" s="82">
        <f t="shared" si="20"/>
        <v>0</v>
      </c>
      <c r="AY65" s="77">
        <f t="shared" si="21"/>
        <v>0</v>
      </c>
      <c r="AZ65" s="73"/>
      <c r="BA65" s="73"/>
      <c r="BB65" s="82">
        <f t="shared" si="22"/>
        <v>0</v>
      </c>
      <c r="BC65" s="77">
        <f t="shared" si="23"/>
        <v>0</v>
      </c>
      <c r="BD65" s="75">
        <f t="shared" si="24"/>
        <v>0</v>
      </c>
      <c r="BE65" s="76"/>
      <c r="BF65" s="70"/>
    </row>
    <row r="66" spans="4:58" ht="18.75" customHeight="1" x14ac:dyDescent="0.25">
      <c r="D66" s="80">
        <v>4009</v>
      </c>
      <c r="E66" s="81"/>
      <c r="F66" s="82"/>
      <c r="G66" s="77"/>
      <c r="H66" s="73"/>
      <c r="I66" s="73"/>
      <c r="J66" s="82"/>
      <c r="K66" s="77"/>
      <c r="L66" s="73"/>
      <c r="M66" s="73"/>
      <c r="N66" s="82">
        <f t="shared" si="2"/>
        <v>0</v>
      </c>
      <c r="O66" s="77">
        <f t="shared" si="3"/>
        <v>0</v>
      </c>
      <c r="P66" s="73"/>
      <c r="Q66" s="73"/>
      <c r="R66" s="82">
        <f t="shared" si="4"/>
        <v>0</v>
      </c>
      <c r="S66" s="77">
        <f t="shared" si="5"/>
        <v>0</v>
      </c>
      <c r="T66" s="73"/>
      <c r="U66" s="73"/>
      <c r="V66" s="82">
        <f t="shared" si="6"/>
        <v>0</v>
      </c>
      <c r="W66" s="77">
        <f t="shared" si="7"/>
        <v>0</v>
      </c>
      <c r="X66" s="73"/>
      <c r="Y66" s="73"/>
      <c r="Z66" s="82">
        <f t="shared" si="8"/>
        <v>0</v>
      </c>
      <c r="AA66" s="77">
        <f t="shared" si="9"/>
        <v>0</v>
      </c>
      <c r="AB66" s="73"/>
      <c r="AC66" s="73"/>
      <c r="AD66" s="82">
        <f t="shared" si="10"/>
        <v>0</v>
      </c>
      <c r="AE66" s="77">
        <f t="shared" si="11"/>
        <v>0</v>
      </c>
      <c r="AF66" s="73"/>
      <c r="AG66" s="73"/>
      <c r="AH66" s="82">
        <f t="shared" si="12"/>
        <v>0</v>
      </c>
      <c r="AI66" s="77">
        <f t="shared" si="13"/>
        <v>0</v>
      </c>
      <c r="AJ66" s="73"/>
      <c r="AK66" s="73"/>
      <c r="AL66" s="82">
        <f t="shared" si="14"/>
        <v>0</v>
      </c>
      <c r="AM66" s="77">
        <f t="shared" si="15"/>
        <v>0</v>
      </c>
      <c r="AN66" s="73"/>
      <c r="AO66" s="73"/>
      <c r="AP66" s="82">
        <f t="shared" si="16"/>
        <v>0</v>
      </c>
      <c r="AQ66" s="77">
        <f t="shared" si="17"/>
        <v>0</v>
      </c>
      <c r="AR66" s="73"/>
      <c r="AS66" s="73"/>
      <c r="AT66" s="82">
        <f t="shared" si="18"/>
        <v>0</v>
      </c>
      <c r="AU66" s="77">
        <f t="shared" si="19"/>
        <v>0</v>
      </c>
      <c r="AV66" s="73"/>
      <c r="AW66" s="73"/>
      <c r="AX66" s="82">
        <f t="shared" si="20"/>
        <v>0</v>
      </c>
      <c r="AY66" s="77">
        <f t="shared" si="21"/>
        <v>0</v>
      </c>
      <c r="AZ66" s="73"/>
      <c r="BA66" s="73"/>
      <c r="BB66" s="82">
        <f t="shared" si="22"/>
        <v>0</v>
      </c>
      <c r="BC66" s="77">
        <f t="shared" si="23"/>
        <v>0</v>
      </c>
      <c r="BD66" s="75">
        <f t="shared" si="24"/>
        <v>0</v>
      </c>
      <c r="BE66" s="76"/>
      <c r="BF66" s="70"/>
    </row>
    <row r="67" spans="4:58" ht="18.75" customHeight="1" x14ac:dyDescent="0.25">
      <c r="D67" s="80">
        <v>4010</v>
      </c>
      <c r="E67" s="81"/>
      <c r="F67" s="82"/>
      <c r="G67" s="77"/>
      <c r="H67" s="73"/>
      <c r="I67" s="73"/>
      <c r="J67" s="82"/>
      <c r="K67" s="77"/>
      <c r="L67" s="73"/>
      <c r="M67" s="73"/>
      <c r="N67" s="82">
        <f t="shared" si="2"/>
        <v>0</v>
      </c>
      <c r="O67" s="77">
        <f t="shared" si="3"/>
        <v>0</v>
      </c>
      <c r="P67" s="73"/>
      <c r="Q67" s="73"/>
      <c r="R67" s="82">
        <f t="shared" si="4"/>
        <v>0</v>
      </c>
      <c r="S67" s="77">
        <f t="shared" si="5"/>
        <v>0</v>
      </c>
      <c r="T67" s="73"/>
      <c r="U67" s="73"/>
      <c r="V67" s="82">
        <f t="shared" si="6"/>
        <v>0</v>
      </c>
      <c r="W67" s="77">
        <f t="shared" si="7"/>
        <v>0</v>
      </c>
      <c r="X67" s="73"/>
      <c r="Y67" s="73"/>
      <c r="Z67" s="82">
        <f t="shared" si="8"/>
        <v>0</v>
      </c>
      <c r="AA67" s="77">
        <f t="shared" si="9"/>
        <v>0</v>
      </c>
      <c r="AB67" s="73"/>
      <c r="AC67" s="73"/>
      <c r="AD67" s="82">
        <f t="shared" si="10"/>
        <v>0</v>
      </c>
      <c r="AE67" s="77">
        <f t="shared" si="11"/>
        <v>0</v>
      </c>
      <c r="AF67" s="73"/>
      <c r="AG67" s="73"/>
      <c r="AH67" s="82">
        <f t="shared" si="12"/>
        <v>0</v>
      </c>
      <c r="AI67" s="77">
        <f t="shared" si="13"/>
        <v>0</v>
      </c>
      <c r="AJ67" s="73"/>
      <c r="AK67" s="73"/>
      <c r="AL67" s="82">
        <f t="shared" si="14"/>
        <v>0</v>
      </c>
      <c r="AM67" s="77">
        <f t="shared" si="15"/>
        <v>0</v>
      </c>
      <c r="AN67" s="73"/>
      <c r="AO67" s="73"/>
      <c r="AP67" s="82">
        <f t="shared" si="16"/>
        <v>0</v>
      </c>
      <c r="AQ67" s="77">
        <f t="shared" si="17"/>
        <v>0</v>
      </c>
      <c r="AR67" s="73"/>
      <c r="AS67" s="73"/>
      <c r="AT67" s="82">
        <f t="shared" si="18"/>
        <v>0</v>
      </c>
      <c r="AU67" s="77">
        <f t="shared" si="19"/>
        <v>0</v>
      </c>
      <c r="AV67" s="73"/>
      <c r="AW67" s="73"/>
      <c r="AX67" s="82">
        <f t="shared" si="20"/>
        <v>0</v>
      </c>
      <c r="AY67" s="77">
        <f t="shared" si="21"/>
        <v>0</v>
      </c>
      <c r="AZ67" s="73"/>
      <c r="BA67" s="73"/>
      <c r="BB67" s="82">
        <f t="shared" si="22"/>
        <v>0</v>
      </c>
      <c r="BC67" s="77">
        <f t="shared" si="23"/>
        <v>0</v>
      </c>
      <c r="BD67" s="75">
        <f t="shared" si="24"/>
        <v>0</v>
      </c>
      <c r="BE67" s="76"/>
      <c r="BF67" s="70"/>
    </row>
    <row r="68" spans="4:58" ht="18.75" customHeight="1" x14ac:dyDescent="0.25">
      <c r="D68" s="80">
        <v>4101</v>
      </c>
      <c r="E68" s="81"/>
      <c r="F68" s="82"/>
      <c r="G68" s="77"/>
      <c r="H68" s="73"/>
      <c r="I68" s="73"/>
      <c r="J68" s="82"/>
      <c r="K68" s="77"/>
      <c r="L68" s="73"/>
      <c r="M68" s="73"/>
      <c r="N68" s="82">
        <f t="shared" si="2"/>
        <v>0</v>
      </c>
      <c r="O68" s="77">
        <f t="shared" si="3"/>
        <v>0</v>
      </c>
      <c r="P68" s="73"/>
      <c r="Q68" s="73"/>
      <c r="R68" s="82">
        <f t="shared" si="4"/>
        <v>0</v>
      </c>
      <c r="S68" s="77">
        <f t="shared" si="5"/>
        <v>0</v>
      </c>
      <c r="T68" s="73"/>
      <c r="U68" s="73"/>
      <c r="V68" s="82">
        <f t="shared" si="6"/>
        <v>0</v>
      </c>
      <c r="W68" s="77">
        <f t="shared" si="7"/>
        <v>0</v>
      </c>
      <c r="X68" s="73"/>
      <c r="Y68" s="73"/>
      <c r="Z68" s="82">
        <f t="shared" si="8"/>
        <v>0</v>
      </c>
      <c r="AA68" s="77">
        <f t="shared" si="9"/>
        <v>0</v>
      </c>
      <c r="AB68" s="73"/>
      <c r="AC68" s="73"/>
      <c r="AD68" s="82">
        <f t="shared" si="10"/>
        <v>0</v>
      </c>
      <c r="AE68" s="77">
        <f t="shared" si="11"/>
        <v>0</v>
      </c>
      <c r="AF68" s="73"/>
      <c r="AG68" s="73"/>
      <c r="AH68" s="82">
        <f t="shared" si="12"/>
        <v>0</v>
      </c>
      <c r="AI68" s="77">
        <f t="shared" si="13"/>
        <v>0</v>
      </c>
      <c r="AJ68" s="73"/>
      <c r="AK68" s="73"/>
      <c r="AL68" s="82">
        <f t="shared" si="14"/>
        <v>0</v>
      </c>
      <c r="AM68" s="77">
        <f t="shared" si="15"/>
        <v>0</v>
      </c>
      <c r="AN68" s="73"/>
      <c r="AO68" s="73"/>
      <c r="AP68" s="82">
        <f t="shared" si="16"/>
        <v>0</v>
      </c>
      <c r="AQ68" s="77">
        <f t="shared" si="17"/>
        <v>0</v>
      </c>
      <c r="AR68" s="73"/>
      <c r="AS68" s="73"/>
      <c r="AT68" s="82">
        <f t="shared" si="18"/>
        <v>0</v>
      </c>
      <c r="AU68" s="77">
        <f t="shared" si="19"/>
        <v>0</v>
      </c>
      <c r="AV68" s="73"/>
      <c r="AW68" s="73"/>
      <c r="AX68" s="82">
        <f t="shared" si="20"/>
        <v>0</v>
      </c>
      <c r="AY68" s="77">
        <f t="shared" si="21"/>
        <v>0</v>
      </c>
      <c r="AZ68" s="73"/>
      <c r="BA68" s="73"/>
      <c r="BB68" s="82">
        <f t="shared" si="22"/>
        <v>0</v>
      </c>
      <c r="BC68" s="77">
        <f t="shared" si="23"/>
        <v>0</v>
      </c>
      <c r="BD68" s="75">
        <f t="shared" si="24"/>
        <v>0</v>
      </c>
      <c r="BE68" s="76"/>
      <c r="BF68" s="70"/>
    </row>
    <row r="69" spans="4:58" ht="18.75" customHeight="1" x14ac:dyDescent="0.25">
      <c r="D69" s="83">
        <v>4102</v>
      </c>
      <c r="E69" s="81"/>
      <c r="F69" s="82"/>
      <c r="G69" s="77"/>
      <c r="H69" s="73"/>
      <c r="I69" s="73"/>
      <c r="J69" s="82"/>
      <c r="K69" s="77"/>
      <c r="L69" s="73"/>
      <c r="M69" s="73"/>
      <c r="N69" s="82">
        <f t="shared" ref="N69:N100" si="25">IF( (J69+L69)- (K69+M69)&gt;=0,(J69+L69)- (K69+M69),0)</f>
        <v>0</v>
      </c>
      <c r="O69" s="77">
        <f t="shared" ref="O69:O102" si="26">IF((K69+M69) - (J69+L69)&gt;= 0,(K69+M69)- (J69+L69),0)</f>
        <v>0</v>
      </c>
      <c r="P69" s="73"/>
      <c r="Q69" s="73"/>
      <c r="R69" s="82">
        <f t="shared" ref="R69:R100" si="27">IF( (N69+P69)- (O69+Q69)&gt;=0,(N69+P69)- (O69+Q69),0)</f>
        <v>0</v>
      </c>
      <c r="S69" s="77">
        <f t="shared" ref="S69:S102" si="28">IF((O69+Q69) - (N69+P69)&gt;= 0,(O69+Q69)- (N69+P69),0)</f>
        <v>0</v>
      </c>
      <c r="T69" s="73"/>
      <c r="U69" s="73"/>
      <c r="V69" s="82">
        <f t="shared" ref="V69:V100" si="29">IF( (R69+T69)- (S69+U69)&gt;=0,(R69+T69)- (S69+U69),0)</f>
        <v>0</v>
      </c>
      <c r="W69" s="77">
        <f t="shared" ref="W69:W102" si="30">IF((S69+U69) - (R69+T69)&gt;= 0,(S69+U69)- (R69+T69),0)</f>
        <v>0</v>
      </c>
      <c r="X69" s="73"/>
      <c r="Y69" s="73"/>
      <c r="Z69" s="82">
        <f t="shared" ref="Z69:Z100" si="31">IF( (V69+X69)- (W69+Y69)&gt;=0,(V69+X69)- (W69+Y69),0)</f>
        <v>0</v>
      </c>
      <c r="AA69" s="77">
        <f t="shared" ref="AA69:AA102" si="32">IF((W69+Y69) - (V69+X69)&gt;= 0,(W69+Y69)- (V69+X69),0)</f>
        <v>0</v>
      </c>
      <c r="AB69" s="73"/>
      <c r="AC69" s="73"/>
      <c r="AD69" s="82">
        <f t="shared" ref="AD69:AD100" si="33">IF( (Z69+AB69)- (AA69+AC69)&gt;=0,(Z69+AB69)- (AA69+AC69),0)</f>
        <v>0</v>
      </c>
      <c r="AE69" s="77">
        <f t="shared" ref="AE69:AE102" si="34">IF((AA69+AC69) - (Z69+AB69)&gt;= 0,(AA69+AC69)- (Z69+AB69),0)</f>
        <v>0</v>
      </c>
      <c r="AF69" s="73"/>
      <c r="AG69" s="73"/>
      <c r="AH69" s="82">
        <f t="shared" ref="AH69:AH100" si="35">IF( (AD69+AF69)- (AE69+AG69)&gt;=0,(AD69+AF69)- (AE69+AG69),0)</f>
        <v>0</v>
      </c>
      <c r="AI69" s="77">
        <f t="shared" ref="AI69:AI102" si="36">IF((AE69+AG69) - (AD69+AF69)&gt;= 0,(AE69+AG69)- (AD69+AF69),0)</f>
        <v>0</v>
      </c>
      <c r="AJ69" s="73"/>
      <c r="AK69" s="73"/>
      <c r="AL69" s="82">
        <f t="shared" ref="AL69:AL100" si="37">IF( (AH69+AJ69)- (AI69+AK69)&gt;=0,(AH69+AJ69)- (AI69+AK69),0)</f>
        <v>0</v>
      </c>
      <c r="AM69" s="77">
        <f t="shared" ref="AM69:AM102" si="38">IF((AI69+AK69) - (AH69+AJ69)&gt;= 0,(AI69+AK69)- (AH69+AJ69),0)</f>
        <v>0</v>
      </c>
      <c r="AN69" s="73"/>
      <c r="AO69" s="73"/>
      <c r="AP69" s="82">
        <f t="shared" ref="AP69:AP100" si="39">IF( (AL69+AN69)- (AM69+AO69)&gt;=0,(AL69+AN69)- (AM69+AO69),0)</f>
        <v>0</v>
      </c>
      <c r="AQ69" s="77">
        <f t="shared" ref="AQ69:AQ102" si="40">IF((AM69+AO69) - (AL69+AN69)&gt;= 0,(AM69+AO69)- (AL69+AN69),0)</f>
        <v>0</v>
      </c>
      <c r="AR69" s="73"/>
      <c r="AS69" s="73"/>
      <c r="AT69" s="82">
        <f t="shared" ref="AT69:AT100" si="41">IF( (AP69+AR69)- (AQ69+AS69)&gt;=0,(AP69+AR69)- (AQ69+AS69),0)</f>
        <v>0</v>
      </c>
      <c r="AU69" s="77">
        <f t="shared" ref="AU69:AU102" si="42">IF((AQ69+AS69) - (AP69+AR69)&gt;= 0,(AQ69+AS69)- (AP69+AR69),0)</f>
        <v>0</v>
      </c>
      <c r="AV69" s="73"/>
      <c r="AW69" s="73"/>
      <c r="AX69" s="82">
        <f t="shared" ref="AX69:AX100" si="43">IF( (AT69+AV69)- (AU69+AW69)&gt;=0,(AT69+AV69)- (AU69+AW69),0)</f>
        <v>0</v>
      </c>
      <c r="AY69" s="77">
        <f t="shared" ref="AY69:AY102" si="44">IF((AU69+AW69) - (AT69+AV69)&gt;= 0,(AU69+AW69)- (AT69+AV69),0)</f>
        <v>0</v>
      </c>
      <c r="AZ69" s="73"/>
      <c r="BA69" s="73"/>
      <c r="BB69" s="82">
        <f t="shared" ref="BB69:BB100" si="45">IF( (AX69+AZ69)- (AY69+BA69)&gt;=0,(AX69+AZ69)- (AY69+BA69),0)</f>
        <v>0</v>
      </c>
      <c r="BC69" s="77">
        <f t="shared" ref="BC69:BC102" si="46">IF((AY69+BA69) - (AX69+AZ69)&gt;= 0,(AY69+BA69)- (AX69+AZ69),0)</f>
        <v>0</v>
      </c>
      <c r="BD69" s="75">
        <f t="shared" ref="BD69:BD100" si="47">BB69-BC69</f>
        <v>0</v>
      </c>
      <c r="BE69" s="76"/>
      <c r="BF69" s="70"/>
    </row>
    <row r="70" spans="4:58" ht="18.75" customHeight="1" x14ac:dyDescent="0.25">
      <c r="D70" s="83">
        <v>5001</v>
      </c>
      <c r="E70" s="81"/>
      <c r="F70" s="82"/>
      <c r="G70" s="77"/>
      <c r="H70" s="73"/>
      <c r="I70" s="73"/>
      <c r="J70" s="82"/>
      <c r="K70" s="77"/>
      <c r="L70" s="73"/>
      <c r="M70" s="73"/>
      <c r="N70" s="82">
        <f>IF( (J70+L70)- (K70+M70)&gt;=0,(J70+L70)- (K70+M70),0)</f>
        <v>0</v>
      </c>
      <c r="O70" s="77">
        <f t="shared" si="26"/>
        <v>0</v>
      </c>
      <c r="P70" s="73"/>
      <c r="Q70" s="73"/>
      <c r="R70" s="82">
        <f>IF( (N70+P70)- (O70+Q70)&gt;=0,(N70+P70)- (O70+Q70),0)</f>
        <v>0</v>
      </c>
      <c r="S70" s="77">
        <f t="shared" si="28"/>
        <v>0</v>
      </c>
      <c r="T70" s="73"/>
      <c r="U70" s="73"/>
      <c r="V70" s="82">
        <f>IF( (R70+T70)- (S70+U70)&gt;=0,(R70+T70)- (S70+U70),0)</f>
        <v>0</v>
      </c>
      <c r="W70" s="77">
        <f t="shared" si="30"/>
        <v>0</v>
      </c>
      <c r="X70" s="73"/>
      <c r="Y70" s="73"/>
      <c r="Z70" s="82">
        <f>IF( (V70+X70)- (W70+Y70)&gt;=0,(V70+X70)- (W70+Y70),0)</f>
        <v>0</v>
      </c>
      <c r="AA70" s="77">
        <f t="shared" si="32"/>
        <v>0</v>
      </c>
      <c r="AB70" s="73"/>
      <c r="AC70" s="73"/>
      <c r="AD70" s="82">
        <f>IF( (Z70+AB70)- (AA70+AC70)&gt;=0,(Z70+AB70)- (AA70+AC70),0)</f>
        <v>0</v>
      </c>
      <c r="AE70" s="77">
        <f t="shared" si="34"/>
        <v>0</v>
      </c>
      <c r="AF70" s="73"/>
      <c r="AG70" s="73"/>
      <c r="AH70" s="82">
        <f>IF( (AD70+AF70)- (AE70+AG70)&gt;=0,(AD70+AF70)- (AE70+AG70),0)</f>
        <v>0</v>
      </c>
      <c r="AI70" s="77">
        <f t="shared" si="36"/>
        <v>0</v>
      </c>
      <c r="AJ70" s="73"/>
      <c r="AK70" s="73"/>
      <c r="AL70" s="82">
        <f>IF( (AH70+AJ70)- (AI70+AK70)&gt;=0,(AH70+AJ70)- (AI70+AK70),0)</f>
        <v>0</v>
      </c>
      <c r="AM70" s="77">
        <f t="shared" si="38"/>
        <v>0</v>
      </c>
      <c r="AN70" s="73"/>
      <c r="AO70" s="73"/>
      <c r="AP70" s="82">
        <f>IF( (AL70+AN70)- (AM70+AO70)&gt;=0,(AL70+AN70)- (AM70+AO70),0)</f>
        <v>0</v>
      </c>
      <c r="AQ70" s="77">
        <f t="shared" si="40"/>
        <v>0</v>
      </c>
      <c r="AR70" s="73"/>
      <c r="AS70" s="73"/>
      <c r="AT70" s="82">
        <f>IF( (AP70+AR70)- (AQ70+AS70)&gt;=0,(AP70+AR70)- (AQ70+AS70),0)</f>
        <v>0</v>
      </c>
      <c r="AU70" s="77">
        <f t="shared" si="42"/>
        <v>0</v>
      </c>
      <c r="AV70" s="73"/>
      <c r="AW70" s="73"/>
      <c r="AX70" s="82">
        <f>IF( (AT70+AV70)- (AU70+AW70)&gt;=0,(AT70+AV70)- (AU70+AW70),0)</f>
        <v>0</v>
      </c>
      <c r="AY70" s="77">
        <f t="shared" si="44"/>
        <v>0</v>
      </c>
      <c r="AZ70" s="73"/>
      <c r="BA70" s="73"/>
      <c r="BB70" s="82">
        <f>IF( (AX70+AZ70)- (AY70+BA70)&gt;=0,(AX70+AZ70)- (AY70+BA70),0)</f>
        <v>0</v>
      </c>
      <c r="BC70" s="77">
        <f t="shared" si="46"/>
        <v>0</v>
      </c>
      <c r="BD70" s="75">
        <f>BB70-BC70</f>
        <v>0</v>
      </c>
      <c r="BE70" s="76"/>
      <c r="BF70" s="70"/>
    </row>
    <row r="71" spans="4:58" ht="18.75" customHeight="1" thickBot="1" x14ac:dyDescent="0.3">
      <c r="D71" s="83"/>
      <c r="E71" s="81"/>
      <c r="F71" s="82"/>
      <c r="G71" s="77"/>
      <c r="H71" s="73"/>
      <c r="I71" s="73"/>
      <c r="J71" s="82"/>
      <c r="K71" s="77"/>
      <c r="L71" s="73"/>
      <c r="M71" s="73"/>
      <c r="N71" s="82">
        <f>IF( (J71+L71)- (K71+M71)&gt;=0,(J71+L71)- (K71+M71),0)</f>
        <v>0</v>
      </c>
      <c r="O71" s="77">
        <f t="shared" si="26"/>
        <v>0</v>
      </c>
      <c r="P71" s="73"/>
      <c r="Q71" s="73"/>
      <c r="R71" s="82">
        <f>IF( (N71+P71)- (O71+Q71)&gt;=0,(N71+P71)- (O71+Q71),0)</f>
        <v>0</v>
      </c>
      <c r="S71" s="77">
        <f t="shared" si="28"/>
        <v>0</v>
      </c>
      <c r="T71" s="73"/>
      <c r="U71" s="73"/>
      <c r="V71" s="82">
        <f>IF( (R71+T71)- (S71+U71)&gt;=0,(R71+T71)- (S71+U71),0)</f>
        <v>0</v>
      </c>
      <c r="W71" s="77">
        <f t="shared" si="30"/>
        <v>0</v>
      </c>
      <c r="X71" s="73"/>
      <c r="Y71" s="73"/>
      <c r="Z71" s="82">
        <f>IF( (V71+X71)- (W71+Y71)&gt;=0,(V71+X71)- (W71+Y71),0)</f>
        <v>0</v>
      </c>
      <c r="AA71" s="77">
        <f t="shared" si="32"/>
        <v>0</v>
      </c>
      <c r="AB71" s="73"/>
      <c r="AC71" s="73"/>
      <c r="AD71" s="82">
        <f>IF( (Z71+AB71)- (AA71+AC71)&gt;=0,(Z71+AB71)- (AA71+AC71),0)</f>
        <v>0</v>
      </c>
      <c r="AE71" s="77">
        <f t="shared" si="34"/>
        <v>0</v>
      </c>
      <c r="AF71" s="73"/>
      <c r="AG71" s="73"/>
      <c r="AH71" s="82">
        <f>IF( (AD71+AF71)- (AE71+AG71)&gt;=0,(AD71+AF71)- (AE71+AG71),0)</f>
        <v>0</v>
      </c>
      <c r="AI71" s="77">
        <f t="shared" si="36"/>
        <v>0</v>
      </c>
      <c r="AJ71" s="73"/>
      <c r="AK71" s="73"/>
      <c r="AL71" s="82">
        <f>IF( (AH71+AJ71)- (AI71+AK71)&gt;=0,(AH71+AJ71)- (AI71+AK71),0)</f>
        <v>0</v>
      </c>
      <c r="AM71" s="77">
        <f t="shared" si="38"/>
        <v>0</v>
      </c>
      <c r="AN71" s="73"/>
      <c r="AO71" s="73"/>
      <c r="AP71" s="82">
        <f>IF( (AL71+AN71)- (AM71+AO71)&gt;=0,(AL71+AN71)- (AM71+AO71),0)</f>
        <v>0</v>
      </c>
      <c r="AQ71" s="77">
        <f t="shared" si="40"/>
        <v>0</v>
      </c>
      <c r="AR71" s="73"/>
      <c r="AS71" s="73"/>
      <c r="AT71" s="82">
        <f>IF( (AP71+AR71)- (AQ71+AS71)&gt;=0,(AP71+AR71)- (AQ71+AS71),0)</f>
        <v>0</v>
      </c>
      <c r="AU71" s="77">
        <f t="shared" si="42"/>
        <v>0</v>
      </c>
      <c r="AV71" s="73"/>
      <c r="AW71" s="73"/>
      <c r="AX71" s="82">
        <f>IF( (AT71+AV71)- (AU71+AW71)&gt;=0,(AT71+AV71)- (AU71+AW71),0)</f>
        <v>0</v>
      </c>
      <c r="AY71" s="77">
        <f t="shared" si="44"/>
        <v>0</v>
      </c>
      <c r="AZ71" s="73"/>
      <c r="BA71" s="73"/>
      <c r="BB71" s="82">
        <f>IF( (AX71+AZ71)- (AY71+BA71)&gt;=0,(AX71+AZ71)- (AY71+BA71),0)</f>
        <v>0</v>
      </c>
      <c r="BC71" s="77">
        <f t="shared" si="46"/>
        <v>0</v>
      </c>
      <c r="BD71" s="75">
        <f>BB71-BC71</f>
        <v>0</v>
      </c>
      <c r="BE71" s="76"/>
      <c r="BF71" s="70"/>
    </row>
    <row r="72" spans="4:58" ht="31.5" customHeight="1" thickBot="1" x14ac:dyDescent="0.3">
      <c r="D72" s="84" t="s">
        <v>43</v>
      </c>
      <c r="E72" s="85"/>
      <c r="F72" s="86">
        <f>SUM(F5:F71)</f>
        <v>0</v>
      </c>
      <c r="G72" s="86">
        <f>SUM(G5:G71)</f>
        <v>0</v>
      </c>
      <c r="H72" s="86">
        <f>SUM(H5:H71)</f>
        <v>0</v>
      </c>
      <c r="I72" s="86">
        <f>SUM(I5:I71)</f>
        <v>0</v>
      </c>
      <c r="J72" s="86">
        <f t="shared" ref="J72:BC72" si="48">SUM(J5:J71)</f>
        <v>0</v>
      </c>
      <c r="K72" s="86">
        <f t="shared" si="48"/>
        <v>0</v>
      </c>
      <c r="L72" s="86">
        <f t="shared" si="48"/>
        <v>0</v>
      </c>
      <c r="M72" s="86">
        <f t="shared" si="48"/>
        <v>0</v>
      </c>
      <c r="N72" s="86">
        <f t="shared" si="48"/>
        <v>0</v>
      </c>
      <c r="O72" s="86">
        <f t="shared" si="48"/>
        <v>0</v>
      </c>
      <c r="P72" s="86">
        <f t="shared" si="48"/>
        <v>0</v>
      </c>
      <c r="Q72" s="86">
        <f t="shared" si="48"/>
        <v>0</v>
      </c>
      <c r="R72" s="86">
        <f t="shared" si="48"/>
        <v>0</v>
      </c>
      <c r="S72" s="86">
        <f t="shared" si="48"/>
        <v>0</v>
      </c>
      <c r="T72" s="86">
        <f t="shared" si="48"/>
        <v>0</v>
      </c>
      <c r="U72" s="86">
        <f t="shared" si="48"/>
        <v>0</v>
      </c>
      <c r="V72" s="86">
        <f t="shared" si="48"/>
        <v>0</v>
      </c>
      <c r="W72" s="86">
        <f t="shared" si="48"/>
        <v>0</v>
      </c>
      <c r="X72" s="86">
        <f t="shared" si="48"/>
        <v>0</v>
      </c>
      <c r="Y72" s="86">
        <f t="shared" si="48"/>
        <v>0</v>
      </c>
      <c r="Z72" s="86">
        <f t="shared" si="48"/>
        <v>0</v>
      </c>
      <c r="AA72" s="86">
        <f t="shared" si="48"/>
        <v>0</v>
      </c>
      <c r="AB72" s="86">
        <f t="shared" si="48"/>
        <v>0</v>
      </c>
      <c r="AC72" s="86">
        <f t="shared" si="48"/>
        <v>0</v>
      </c>
      <c r="AD72" s="86">
        <f t="shared" si="48"/>
        <v>0</v>
      </c>
      <c r="AE72" s="86">
        <f t="shared" si="48"/>
        <v>0</v>
      </c>
      <c r="AF72" s="86">
        <f t="shared" si="48"/>
        <v>0</v>
      </c>
      <c r="AG72" s="86">
        <f t="shared" si="48"/>
        <v>0</v>
      </c>
      <c r="AH72" s="86">
        <f t="shared" si="48"/>
        <v>0</v>
      </c>
      <c r="AI72" s="86">
        <f t="shared" si="48"/>
        <v>0</v>
      </c>
      <c r="AJ72" s="86">
        <f t="shared" si="48"/>
        <v>0</v>
      </c>
      <c r="AK72" s="86">
        <f t="shared" si="48"/>
        <v>0</v>
      </c>
      <c r="AL72" s="86">
        <f t="shared" si="48"/>
        <v>0</v>
      </c>
      <c r="AM72" s="86">
        <f t="shared" si="48"/>
        <v>0</v>
      </c>
      <c r="AN72" s="86">
        <f t="shared" si="48"/>
        <v>0</v>
      </c>
      <c r="AO72" s="86">
        <f t="shared" si="48"/>
        <v>0</v>
      </c>
      <c r="AP72" s="86">
        <f t="shared" si="48"/>
        <v>0</v>
      </c>
      <c r="AQ72" s="86">
        <f t="shared" si="48"/>
        <v>0</v>
      </c>
      <c r="AR72" s="86">
        <f t="shared" si="48"/>
        <v>0</v>
      </c>
      <c r="AS72" s="86">
        <f t="shared" si="48"/>
        <v>0</v>
      </c>
      <c r="AT72" s="86">
        <f t="shared" si="48"/>
        <v>0</v>
      </c>
      <c r="AU72" s="86">
        <f t="shared" si="48"/>
        <v>0</v>
      </c>
      <c r="AV72" s="86">
        <f t="shared" si="48"/>
        <v>0</v>
      </c>
      <c r="AW72" s="86">
        <f t="shared" si="48"/>
        <v>0</v>
      </c>
      <c r="AX72" s="86">
        <f t="shared" si="48"/>
        <v>0</v>
      </c>
      <c r="AY72" s="86">
        <f t="shared" si="48"/>
        <v>0</v>
      </c>
      <c r="AZ72" s="86">
        <f t="shared" si="48"/>
        <v>0</v>
      </c>
      <c r="BA72" s="86">
        <f t="shared" si="48"/>
        <v>0</v>
      </c>
      <c r="BB72" s="86">
        <f t="shared" si="48"/>
        <v>0</v>
      </c>
      <c r="BC72" s="86">
        <f t="shared" si="48"/>
        <v>0</v>
      </c>
      <c r="BE72" s="70"/>
      <c r="BF72" s="70"/>
    </row>
    <row r="73" spans="4:58" x14ac:dyDescent="0.25">
      <c r="T73" s="52">
        <f>T72-[2]الأمريكية!$AC$600</f>
        <v>0</v>
      </c>
      <c r="BB73" s="52">
        <f>BB72-BC72</f>
        <v>0</v>
      </c>
    </row>
    <row r="74" spans="4:58" x14ac:dyDescent="0.25">
      <c r="F74" s="52">
        <f>F72-G72</f>
        <v>0</v>
      </c>
      <c r="AP74" s="52">
        <f>AP72-AQ72</f>
        <v>0</v>
      </c>
      <c r="BB74" s="52">
        <f>[1]الميزان!J17</f>
        <v>1698781.9499999997</v>
      </c>
    </row>
    <row r="75" spans="4:58" x14ac:dyDescent="0.25">
      <c r="BB75" s="52">
        <f>BB73-BB74</f>
        <v>-1698781.9499999997</v>
      </c>
    </row>
  </sheetData>
  <mergeCells count="29">
    <mergeCell ref="AV3:AW3"/>
    <mergeCell ref="AX3:AY3"/>
    <mergeCell ref="AZ3:BA3"/>
    <mergeCell ref="BB3:BC3"/>
    <mergeCell ref="D72:E72"/>
    <mergeCell ref="AJ3:AK3"/>
    <mergeCell ref="AL3:AM3"/>
    <mergeCell ref="AN3:AO3"/>
    <mergeCell ref="AP3:AQ3"/>
    <mergeCell ref="AR3:AS3"/>
    <mergeCell ref="AT3:AU3"/>
    <mergeCell ref="X3:Y3"/>
    <mergeCell ref="Z3:AA3"/>
    <mergeCell ref="AB3:AC3"/>
    <mergeCell ref="AD3:AE3"/>
    <mergeCell ref="AF3:AG3"/>
    <mergeCell ref="AH3:AI3"/>
    <mergeCell ref="L3:M3"/>
    <mergeCell ref="N3:O3"/>
    <mergeCell ref="P3:Q3"/>
    <mergeCell ref="R3:S3"/>
    <mergeCell ref="T3:U3"/>
    <mergeCell ref="V3:W3"/>
    <mergeCell ref="D2:E2"/>
    <mergeCell ref="D3:D4"/>
    <mergeCell ref="E3:E4"/>
    <mergeCell ref="F3:G3"/>
    <mergeCell ref="H3:I3"/>
    <mergeCell ref="J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7.25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BF75"/>
  <sheetViews>
    <sheetView rightToLeft="1" tabSelected="1" topLeftCell="A46" zoomScale="55" zoomScaleNormal="55" workbookViewId="0">
      <selection activeCell="F59" sqref="F59"/>
    </sheetView>
  </sheetViews>
  <sheetFormatPr defaultRowHeight="18" x14ac:dyDescent="0.25"/>
  <cols>
    <col min="1" max="3" width="1.109375" style="52" customWidth="1"/>
    <col min="4" max="4" width="8.88671875" style="53" customWidth="1"/>
    <col min="5" max="5" width="40.109375" style="87" customWidth="1"/>
    <col min="6" max="6" width="13.88671875" style="52" customWidth="1"/>
    <col min="7" max="7" width="10.77734375" style="52" customWidth="1"/>
    <col min="8" max="9" width="13.6640625" style="52" customWidth="1"/>
    <col min="10" max="10" width="13.88671875" style="52" customWidth="1"/>
    <col min="11" max="11" width="10.77734375" style="52" customWidth="1"/>
    <col min="12" max="13" width="13.6640625" style="52" customWidth="1"/>
    <col min="14" max="14" width="13.88671875" style="52" bestFit="1" customWidth="1"/>
    <col min="15" max="15" width="10.77734375" style="52" bestFit="1" customWidth="1"/>
    <col min="16" max="17" width="13.6640625" style="52" customWidth="1"/>
    <col min="18" max="18" width="13.88671875" style="52" bestFit="1" customWidth="1"/>
    <col min="19" max="19" width="10.77734375" style="52" bestFit="1" customWidth="1"/>
    <col min="20" max="21" width="13.6640625" style="52" customWidth="1"/>
    <col min="22" max="22" width="13.88671875" style="52" bestFit="1" customWidth="1"/>
    <col min="23" max="23" width="10.77734375" style="52" bestFit="1" customWidth="1"/>
    <col min="24" max="25" width="13.6640625" style="52" customWidth="1"/>
    <col min="26" max="26" width="13.88671875" style="52" bestFit="1" customWidth="1"/>
    <col min="27" max="27" width="10.77734375" style="52" bestFit="1" customWidth="1"/>
    <col min="28" max="29" width="13.6640625" style="52" customWidth="1"/>
    <col min="30" max="30" width="13.88671875" style="52" bestFit="1" customWidth="1"/>
    <col min="31" max="31" width="10.77734375" style="52" bestFit="1" customWidth="1"/>
    <col min="32" max="33" width="13.6640625" style="52" customWidth="1"/>
    <col min="34" max="34" width="13.88671875" style="52" customWidth="1"/>
    <col min="35" max="35" width="10.77734375" style="52" customWidth="1"/>
    <col min="36" max="37" width="13.6640625" style="52" customWidth="1"/>
    <col min="38" max="38" width="13.88671875" style="52" customWidth="1"/>
    <col min="39" max="39" width="10.77734375" style="52" customWidth="1"/>
    <col min="40" max="41" width="13.6640625" style="52" customWidth="1"/>
    <col min="42" max="42" width="13.88671875" style="52" bestFit="1" customWidth="1"/>
    <col min="43" max="43" width="10.77734375" style="52" bestFit="1" customWidth="1"/>
    <col min="44" max="45" width="13.6640625" style="52" customWidth="1"/>
    <col min="46" max="46" width="13.88671875" style="52" customWidth="1"/>
    <col min="47" max="47" width="10.77734375" style="52" customWidth="1"/>
    <col min="48" max="49" width="13.6640625" style="52" customWidth="1"/>
    <col min="50" max="50" width="13.88671875" style="52" customWidth="1"/>
    <col min="51" max="51" width="10.77734375" style="52" customWidth="1"/>
    <col min="52" max="53" width="13.6640625" style="52" customWidth="1"/>
    <col min="54" max="54" width="13.88671875" style="52" bestFit="1" customWidth="1"/>
    <col min="55" max="55" width="10.77734375" style="52" bestFit="1" customWidth="1"/>
    <col min="56" max="56" width="13.88671875" style="52" bestFit="1" customWidth="1"/>
    <col min="57" max="57" width="12" style="52" customWidth="1"/>
    <col min="58" max="58" width="12.44140625" style="52" bestFit="1" customWidth="1"/>
    <col min="59" max="256" width="8.88671875" style="52"/>
    <col min="257" max="259" width="1.109375" style="52" customWidth="1"/>
    <col min="260" max="260" width="5.88671875" style="52" bestFit="1" customWidth="1"/>
    <col min="261" max="261" width="40.109375" style="52" customWidth="1"/>
    <col min="262" max="267" width="0" style="52" hidden="1" customWidth="1"/>
    <col min="268" max="269" width="13.6640625" style="52" customWidth="1"/>
    <col min="270" max="270" width="13.88671875" style="52" bestFit="1" customWidth="1"/>
    <col min="271" max="271" width="10.77734375" style="52" bestFit="1" customWidth="1"/>
    <col min="272" max="273" width="13.6640625" style="52" customWidth="1"/>
    <col min="274" max="274" width="13.88671875" style="52" bestFit="1" customWidth="1"/>
    <col min="275" max="275" width="10.77734375" style="52" bestFit="1" customWidth="1"/>
    <col min="276" max="277" width="13.6640625" style="52" customWidth="1"/>
    <col min="278" max="278" width="13.88671875" style="52" bestFit="1" customWidth="1"/>
    <col min="279" max="279" width="10.77734375" style="52" bestFit="1" customWidth="1"/>
    <col min="280" max="281" width="13.6640625" style="52" customWidth="1"/>
    <col min="282" max="282" width="13.88671875" style="52" bestFit="1" customWidth="1"/>
    <col min="283" max="283" width="10.77734375" style="52" bestFit="1" customWidth="1"/>
    <col min="284" max="285" width="13.6640625" style="52" customWidth="1"/>
    <col min="286" max="286" width="13.88671875" style="52" bestFit="1" customWidth="1"/>
    <col min="287" max="287" width="10.77734375" style="52" bestFit="1" customWidth="1"/>
    <col min="288" max="289" width="13.6640625" style="52" customWidth="1"/>
    <col min="290" max="290" width="13.88671875" style="52" customWidth="1"/>
    <col min="291" max="291" width="10.77734375" style="52" customWidth="1"/>
    <col min="292" max="293" width="13.6640625" style="52" customWidth="1"/>
    <col min="294" max="294" width="13.88671875" style="52" customWidth="1"/>
    <col min="295" max="295" width="10.77734375" style="52" customWidth="1"/>
    <col min="296" max="297" width="13.6640625" style="52" customWidth="1"/>
    <col min="298" max="298" width="13.88671875" style="52" bestFit="1" customWidth="1"/>
    <col min="299" max="299" width="10.77734375" style="52" bestFit="1" customWidth="1"/>
    <col min="300" max="301" width="13.6640625" style="52" customWidth="1"/>
    <col min="302" max="302" width="13.88671875" style="52" customWidth="1"/>
    <col min="303" max="303" width="10.77734375" style="52" customWidth="1"/>
    <col min="304" max="305" width="13.6640625" style="52" customWidth="1"/>
    <col min="306" max="306" width="13.88671875" style="52" customWidth="1"/>
    <col min="307" max="307" width="10.77734375" style="52" customWidth="1"/>
    <col min="308" max="309" width="13.6640625" style="52" customWidth="1"/>
    <col min="310" max="310" width="13.88671875" style="52" bestFit="1" customWidth="1"/>
    <col min="311" max="311" width="10.77734375" style="52" bestFit="1" customWidth="1"/>
    <col min="312" max="312" width="13.88671875" style="52" bestFit="1" customWidth="1"/>
    <col min="313" max="313" width="12" style="52" customWidth="1"/>
    <col min="314" max="314" width="12.44140625" style="52" bestFit="1" customWidth="1"/>
    <col min="315" max="512" width="8.88671875" style="52"/>
    <col min="513" max="515" width="1.109375" style="52" customWidth="1"/>
    <col min="516" max="516" width="5.88671875" style="52" bestFit="1" customWidth="1"/>
    <col min="517" max="517" width="40.109375" style="52" customWidth="1"/>
    <col min="518" max="523" width="0" style="52" hidden="1" customWidth="1"/>
    <col min="524" max="525" width="13.6640625" style="52" customWidth="1"/>
    <col min="526" max="526" width="13.88671875" style="52" bestFit="1" customWidth="1"/>
    <col min="527" max="527" width="10.77734375" style="52" bestFit="1" customWidth="1"/>
    <col min="528" max="529" width="13.6640625" style="52" customWidth="1"/>
    <col min="530" max="530" width="13.88671875" style="52" bestFit="1" customWidth="1"/>
    <col min="531" max="531" width="10.77734375" style="52" bestFit="1" customWidth="1"/>
    <col min="532" max="533" width="13.6640625" style="52" customWidth="1"/>
    <col min="534" max="534" width="13.88671875" style="52" bestFit="1" customWidth="1"/>
    <col min="535" max="535" width="10.77734375" style="52" bestFit="1" customWidth="1"/>
    <col min="536" max="537" width="13.6640625" style="52" customWidth="1"/>
    <col min="538" max="538" width="13.88671875" style="52" bestFit="1" customWidth="1"/>
    <col min="539" max="539" width="10.77734375" style="52" bestFit="1" customWidth="1"/>
    <col min="540" max="541" width="13.6640625" style="52" customWidth="1"/>
    <col min="542" max="542" width="13.88671875" style="52" bestFit="1" customWidth="1"/>
    <col min="543" max="543" width="10.77734375" style="52" bestFit="1" customWidth="1"/>
    <col min="544" max="545" width="13.6640625" style="52" customWidth="1"/>
    <col min="546" max="546" width="13.88671875" style="52" customWidth="1"/>
    <col min="547" max="547" width="10.77734375" style="52" customWidth="1"/>
    <col min="548" max="549" width="13.6640625" style="52" customWidth="1"/>
    <col min="550" max="550" width="13.88671875" style="52" customWidth="1"/>
    <col min="551" max="551" width="10.77734375" style="52" customWidth="1"/>
    <col min="552" max="553" width="13.6640625" style="52" customWidth="1"/>
    <col min="554" max="554" width="13.88671875" style="52" bestFit="1" customWidth="1"/>
    <col min="555" max="555" width="10.77734375" style="52" bestFit="1" customWidth="1"/>
    <col min="556" max="557" width="13.6640625" style="52" customWidth="1"/>
    <col min="558" max="558" width="13.88671875" style="52" customWidth="1"/>
    <col min="559" max="559" width="10.77734375" style="52" customWidth="1"/>
    <col min="560" max="561" width="13.6640625" style="52" customWidth="1"/>
    <col min="562" max="562" width="13.88671875" style="52" customWidth="1"/>
    <col min="563" max="563" width="10.77734375" style="52" customWidth="1"/>
    <col min="564" max="565" width="13.6640625" style="52" customWidth="1"/>
    <col min="566" max="566" width="13.88671875" style="52" bestFit="1" customWidth="1"/>
    <col min="567" max="567" width="10.77734375" style="52" bestFit="1" customWidth="1"/>
    <col min="568" max="568" width="13.88671875" style="52" bestFit="1" customWidth="1"/>
    <col min="569" max="569" width="12" style="52" customWidth="1"/>
    <col min="570" max="570" width="12.44140625" style="52" bestFit="1" customWidth="1"/>
    <col min="571" max="768" width="8.88671875" style="52"/>
    <col min="769" max="771" width="1.109375" style="52" customWidth="1"/>
    <col min="772" max="772" width="5.88671875" style="52" bestFit="1" customWidth="1"/>
    <col min="773" max="773" width="40.109375" style="52" customWidth="1"/>
    <col min="774" max="779" width="0" style="52" hidden="1" customWidth="1"/>
    <col min="780" max="781" width="13.6640625" style="52" customWidth="1"/>
    <col min="782" max="782" width="13.88671875" style="52" bestFit="1" customWidth="1"/>
    <col min="783" max="783" width="10.77734375" style="52" bestFit="1" customWidth="1"/>
    <col min="784" max="785" width="13.6640625" style="52" customWidth="1"/>
    <col min="786" max="786" width="13.88671875" style="52" bestFit="1" customWidth="1"/>
    <col min="787" max="787" width="10.77734375" style="52" bestFit="1" customWidth="1"/>
    <col min="788" max="789" width="13.6640625" style="52" customWidth="1"/>
    <col min="790" max="790" width="13.88671875" style="52" bestFit="1" customWidth="1"/>
    <col min="791" max="791" width="10.77734375" style="52" bestFit="1" customWidth="1"/>
    <col min="792" max="793" width="13.6640625" style="52" customWidth="1"/>
    <col min="794" max="794" width="13.88671875" style="52" bestFit="1" customWidth="1"/>
    <col min="795" max="795" width="10.77734375" style="52" bestFit="1" customWidth="1"/>
    <col min="796" max="797" width="13.6640625" style="52" customWidth="1"/>
    <col min="798" max="798" width="13.88671875" style="52" bestFit="1" customWidth="1"/>
    <col min="799" max="799" width="10.77734375" style="52" bestFit="1" customWidth="1"/>
    <col min="800" max="801" width="13.6640625" style="52" customWidth="1"/>
    <col min="802" max="802" width="13.88671875" style="52" customWidth="1"/>
    <col min="803" max="803" width="10.77734375" style="52" customWidth="1"/>
    <col min="804" max="805" width="13.6640625" style="52" customWidth="1"/>
    <col min="806" max="806" width="13.88671875" style="52" customWidth="1"/>
    <col min="807" max="807" width="10.77734375" style="52" customWidth="1"/>
    <col min="808" max="809" width="13.6640625" style="52" customWidth="1"/>
    <col min="810" max="810" width="13.88671875" style="52" bestFit="1" customWidth="1"/>
    <col min="811" max="811" width="10.77734375" style="52" bestFit="1" customWidth="1"/>
    <col min="812" max="813" width="13.6640625" style="52" customWidth="1"/>
    <col min="814" max="814" width="13.88671875" style="52" customWidth="1"/>
    <col min="815" max="815" width="10.77734375" style="52" customWidth="1"/>
    <col min="816" max="817" width="13.6640625" style="52" customWidth="1"/>
    <col min="818" max="818" width="13.88671875" style="52" customWidth="1"/>
    <col min="819" max="819" width="10.77734375" style="52" customWidth="1"/>
    <col min="820" max="821" width="13.6640625" style="52" customWidth="1"/>
    <col min="822" max="822" width="13.88671875" style="52" bestFit="1" customWidth="1"/>
    <col min="823" max="823" width="10.77734375" style="52" bestFit="1" customWidth="1"/>
    <col min="824" max="824" width="13.88671875" style="52" bestFit="1" customWidth="1"/>
    <col min="825" max="825" width="12" style="52" customWidth="1"/>
    <col min="826" max="826" width="12.44140625" style="52" bestFit="1" customWidth="1"/>
    <col min="827" max="1024" width="8.88671875" style="52"/>
    <col min="1025" max="1027" width="1.109375" style="52" customWidth="1"/>
    <col min="1028" max="1028" width="5.88671875" style="52" bestFit="1" customWidth="1"/>
    <col min="1029" max="1029" width="40.109375" style="52" customWidth="1"/>
    <col min="1030" max="1035" width="0" style="52" hidden="1" customWidth="1"/>
    <col min="1036" max="1037" width="13.6640625" style="52" customWidth="1"/>
    <col min="1038" max="1038" width="13.88671875" style="52" bestFit="1" customWidth="1"/>
    <col min="1039" max="1039" width="10.77734375" style="52" bestFit="1" customWidth="1"/>
    <col min="1040" max="1041" width="13.6640625" style="52" customWidth="1"/>
    <col min="1042" max="1042" width="13.88671875" style="52" bestFit="1" customWidth="1"/>
    <col min="1043" max="1043" width="10.77734375" style="52" bestFit="1" customWidth="1"/>
    <col min="1044" max="1045" width="13.6640625" style="52" customWidth="1"/>
    <col min="1046" max="1046" width="13.88671875" style="52" bestFit="1" customWidth="1"/>
    <col min="1047" max="1047" width="10.77734375" style="52" bestFit="1" customWidth="1"/>
    <col min="1048" max="1049" width="13.6640625" style="52" customWidth="1"/>
    <col min="1050" max="1050" width="13.88671875" style="52" bestFit="1" customWidth="1"/>
    <col min="1051" max="1051" width="10.77734375" style="52" bestFit="1" customWidth="1"/>
    <col min="1052" max="1053" width="13.6640625" style="52" customWidth="1"/>
    <col min="1054" max="1054" width="13.88671875" style="52" bestFit="1" customWidth="1"/>
    <col min="1055" max="1055" width="10.77734375" style="52" bestFit="1" customWidth="1"/>
    <col min="1056" max="1057" width="13.6640625" style="52" customWidth="1"/>
    <col min="1058" max="1058" width="13.88671875" style="52" customWidth="1"/>
    <col min="1059" max="1059" width="10.77734375" style="52" customWidth="1"/>
    <col min="1060" max="1061" width="13.6640625" style="52" customWidth="1"/>
    <col min="1062" max="1062" width="13.88671875" style="52" customWidth="1"/>
    <col min="1063" max="1063" width="10.77734375" style="52" customWidth="1"/>
    <col min="1064" max="1065" width="13.6640625" style="52" customWidth="1"/>
    <col min="1066" max="1066" width="13.88671875" style="52" bestFit="1" customWidth="1"/>
    <col min="1067" max="1067" width="10.77734375" style="52" bestFit="1" customWidth="1"/>
    <col min="1068" max="1069" width="13.6640625" style="52" customWidth="1"/>
    <col min="1070" max="1070" width="13.88671875" style="52" customWidth="1"/>
    <col min="1071" max="1071" width="10.77734375" style="52" customWidth="1"/>
    <col min="1072" max="1073" width="13.6640625" style="52" customWidth="1"/>
    <col min="1074" max="1074" width="13.88671875" style="52" customWidth="1"/>
    <col min="1075" max="1075" width="10.77734375" style="52" customWidth="1"/>
    <col min="1076" max="1077" width="13.6640625" style="52" customWidth="1"/>
    <col min="1078" max="1078" width="13.88671875" style="52" bestFit="1" customWidth="1"/>
    <col min="1079" max="1079" width="10.77734375" style="52" bestFit="1" customWidth="1"/>
    <col min="1080" max="1080" width="13.88671875" style="52" bestFit="1" customWidth="1"/>
    <col min="1081" max="1081" width="12" style="52" customWidth="1"/>
    <col min="1082" max="1082" width="12.44140625" style="52" bestFit="1" customWidth="1"/>
    <col min="1083" max="1280" width="8.88671875" style="52"/>
    <col min="1281" max="1283" width="1.109375" style="52" customWidth="1"/>
    <col min="1284" max="1284" width="5.88671875" style="52" bestFit="1" customWidth="1"/>
    <col min="1285" max="1285" width="40.109375" style="52" customWidth="1"/>
    <col min="1286" max="1291" width="0" style="52" hidden="1" customWidth="1"/>
    <col min="1292" max="1293" width="13.6640625" style="52" customWidth="1"/>
    <col min="1294" max="1294" width="13.88671875" style="52" bestFit="1" customWidth="1"/>
    <col min="1295" max="1295" width="10.77734375" style="52" bestFit="1" customWidth="1"/>
    <col min="1296" max="1297" width="13.6640625" style="52" customWidth="1"/>
    <col min="1298" max="1298" width="13.88671875" style="52" bestFit="1" customWidth="1"/>
    <col min="1299" max="1299" width="10.77734375" style="52" bestFit="1" customWidth="1"/>
    <col min="1300" max="1301" width="13.6640625" style="52" customWidth="1"/>
    <col min="1302" max="1302" width="13.88671875" style="52" bestFit="1" customWidth="1"/>
    <col min="1303" max="1303" width="10.77734375" style="52" bestFit="1" customWidth="1"/>
    <col min="1304" max="1305" width="13.6640625" style="52" customWidth="1"/>
    <col min="1306" max="1306" width="13.88671875" style="52" bestFit="1" customWidth="1"/>
    <col min="1307" max="1307" width="10.77734375" style="52" bestFit="1" customWidth="1"/>
    <col min="1308" max="1309" width="13.6640625" style="52" customWidth="1"/>
    <col min="1310" max="1310" width="13.88671875" style="52" bestFit="1" customWidth="1"/>
    <col min="1311" max="1311" width="10.77734375" style="52" bestFit="1" customWidth="1"/>
    <col min="1312" max="1313" width="13.6640625" style="52" customWidth="1"/>
    <col min="1314" max="1314" width="13.88671875" style="52" customWidth="1"/>
    <col min="1315" max="1315" width="10.77734375" style="52" customWidth="1"/>
    <col min="1316" max="1317" width="13.6640625" style="52" customWidth="1"/>
    <col min="1318" max="1318" width="13.88671875" style="52" customWidth="1"/>
    <col min="1319" max="1319" width="10.77734375" style="52" customWidth="1"/>
    <col min="1320" max="1321" width="13.6640625" style="52" customWidth="1"/>
    <col min="1322" max="1322" width="13.88671875" style="52" bestFit="1" customWidth="1"/>
    <col min="1323" max="1323" width="10.77734375" style="52" bestFit="1" customWidth="1"/>
    <col min="1324" max="1325" width="13.6640625" style="52" customWidth="1"/>
    <col min="1326" max="1326" width="13.88671875" style="52" customWidth="1"/>
    <col min="1327" max="1327" width="10.77734375" style="52" customWidth="1"/>
    <col min="1328" max="1329" width="13.6640625" style="52" customWidth="1"/>
    <col min="1330" max="1330" width="13.88671875" style="52" customWidth="1"/>
    <col min="1331" max="1331" width="10.77734375" style="52" customWidth="1"/>
    <col min="1332" max="1333" width="13.6640625" style="52" customWidth="1"/>
    <col min="1334" max="1334" width="13.88671875" style="52" bestFit="1" customWidth="1"/>
    <col min="1335" max="1335" width="10.77734375" style="52" bestFit="1" customWidth="1"/>
    <col min="1336" max="1336" width="13.88671875" style="52" bestFit="1" customWidth="1"/>
    <col min="1337" max="1337" width="12" style="52" customWidth="1"/>
    <col min="1338" max="1338" width="12.44140625" style="52" bestFit="1" customWidth="1"/>
    <col min="1339" max="1536" width="8.88671875" style="52"/>
    <col min="1537" max="1539" width="1.109375" style="52" customWidth="1"/>
    <col min="1540" max="1540" width="5.88671875" style="52" bestFit="1" customWidth="1"/>
    <col min="1541" max="1541" width="40.109375" style="52" customWidth="1"/>
    <col min="1542" max="1547" width="0" style="52" hidden="1" customWidth="1"/>
    <col min="1548" max="1549" width="13.6640625" style="52" customWidth="1"/>
    <col min="1550" max="1550" width="13.88671875" style="52" bestFit="1" customWidth="1"/>
    <col min="1551" max="1551" width="10.77734375" style="52" bestFit="1" customWidth="1"/>
    <col min="1552" max="1553" width="13.6640625" style="52" customWidth="1"/>
    <col min="1554" max="1554" width="13.88671875" style="52" bestFit="1" customWidth="1"/>
    <col min="1555" max="1555" width="10.77734375" style="52" bestFit="1" customWidth="1"/>
    <col min="1556" max="1557" width="13.6640625" style="52" customWidth="1"/>
    <col min="1558" max="1558" width="13.88671875" style="52" bestFit="1" customWidth="1"/>
    <col min="1559" max="1559" width="10.77734375" style="52" bestFit="1" customWidth="1"/>
    <col min="1560" max="1561" width="13.6640625" style="52" customWidth="1"/>
    <col min="1562" max="1562" width="13.88671875" style="52" bestFit="1" customWidth="1"/>
    <col min="1563" max="1563" width="10.77734375" style="52" bestFit="1" customWidth="1"/>
    <col min="1564" max="1565" width="13.6640625" style="52" customWidth="1"/>
    <col min="1566" max="1566" width="13.88671875" style="52" bestFit="1" customWidth="1"/>
    <col min="1567" max="1567" width="10.77734375" style="52" bestFit="1" customWidth="1"/>
    <col min="1568" max="1569" width="13.6640625" style="52" customWidth="1"/>
    <col min="1570" max="1570" width="13.88671875" style="52" customWidth="1"/>
    <col min="1571" max="1571" width="10.77734375" style="52" customWidth="1"/>
    <col min="1572" max="1573" width="13.6640625" style="52" customWidth="1"/>
    <col min="1574" max="1574" width="13.88671875" style="52" customWidth="1"/>
    <col min="1575" max="1575" width="10.77734375" style="52" customWidth="1"/>
    <col min="1576" max="1577" width="13.6640625" style="52" customWidth="1"/>
    <col min="1578" max="1578" width="13.88671875" style="52" bestFit="1" customWidth="1"/>
    <col min="1579" max="1579" width="10.77734375" style="52" bestFit="1" customWidth="1"/>
    <col min="1580" max="1581" width="13.6640625" style="52" customWidth="1"/>
    <col min="1582" max="1582" width="13.88671875" style="52" customWidth="1"/>
    <col min="1583" max="1583" width="10.77734375" style="52" customWidth="1"/>
    <col min="1584" max="1585" width="13.6640625" style="52" customWidth="1"/>
    <col min="1586" max="1586" width="13.88671875" style="52" customWidth="1"/>
    <col min="1587" max="1587" width="10.77734375" style="52" customWidth="1"/>
    <col min="1588" max="1589" width="13.6640625" style="52" customWidth="1"/>
    <col min="1590" max="1590" width="13.88671875" style="52" bestFit="1" customWidth="1"/>
    <col min="1591" max="1591" width="10.77734375" style="52" bestFit="1" customWidth="1"/>
    <col min="1592" max="1592" width="13.88671875" style="52" bestFit="1" customWidth="1"/>
    <col min="1593" max="1593" width="12" style="52" customWidth="1"/>
    <col min="1594" max="1594" width="12.44140625" style="52" bestFit="1" customWidth="1"/>
    <col min="1595" max="1792" width="8.88671875" style="52"/>
    <col min="1793" max="1795" width="1.109375" style="52" customWidth="1"/>
    <col min="1796" max="1796" width="5.88671875" style="52" bestFit="1" customWidth="1"/>
    <col min="1797" max="1797" width="40.109375" style="52" customWidth="1"/>
    <col min="1798" max="1803" width="0" style="52" hidden="1" customWidth="1"/>
    <col min="1804" max="1805" width="13.6640625" style="52" customWidth="1"/>
    <col min="1806" max="1806" width="13.88671875" style="52" bestFit="1" customWidth="1"/>
    <col min="1807" max="1807" width="10.77734375" style="52" bestFit="1" customWidth="1"/>
    <col min="1808" max="1809" width="13.6640625" style="52" customWidth="1"/>
    <col min="1810" max="1810" width="13.88671875" style="52" bestFit="1" customWidth="1"/>
    <col min="1811" max="1811" width="10.77734375" style="52" bestFit="1" customWidth="1"/>
    <col min="1812" max="1813" width="13.6640625" style="52" customWidth="1"/>
    <col min="1814" max="1814" width="13.88671875" style="52" bestFit="1" customWidth="1"/>
    <col min="1815" max="1815" width="10.77734375" style="52" bestFit="1" customWidth="1"/>
    <col min="1816" max="1817" width="13.6640625" style="52" customWidth="1"/>
    <col min="1818" max="1818" width="13.88671875" style="52" bestFit="1" customWidth="1"/>
    <col min="1819" max="1819" width="10.77734375" style="52" bestFit="1" customWidth="1"/>
    <col min="1820" max="1821" width="13.6640625" style="52" customWidth="1"/>
    <col min="1822" max="1822" width="13.88671875" style="52" bestFit="1" customWidth="1"/>
    <col min="1823" max="1823" width="10.77734375" style="52" bestFit="1" customWidth="1"/>
    <col min="1824" max="1825" width="13.6640625" style="52" customWidth="1"/>
    <col min="1826" max="1826" width="13.88671875" style="52" customWidth="1"/>
    <col min="1827" max="1827" width="10.77734375" style="52" customWidth="1"/>
    <col min="1828" max="1829" width="13.6640625" style="52" customWidth="1"/>
    <col min="1830" max="1830" width="13.88671875" style="52" customWidth="1"/>
    <col min="1831" max="1831" width="10.77734375" style="52" customWidth="1"/>
    <col min="1832" max="1833" width="13.6640625" style="52" customWidth="1"/>
    <col min="1834" max="1834" width="13.88671875" style="52" bestFit="1" customWidth="1"/>
    <col min="1835" max="1835" width="10.77734375" style="52" bestFit="1" customWidth="1"/>
    <col min="1836" max="1837" width="13.6640625" style="52" customWidth="1"/>
    <col min="1838" max="1838" width="13.88671875" style="52" customWidth="1"/>
    <col min="1839" max="1839" width="10.77734375" style="52" customWidth="1"/>
    <col min="1840" max="1841" width="13.6640625" style="52" customWidth="1"/>
    <col min="1842" max="1842" width="13.88671875" style="52" customWidth="1"/>
    <col min="1843" max="1843" width="10.77734375" style="52" customWidth="1"/>
    <col min="1844" max="1845" width="13.6640625" style="52" customWidth="1"/>
    <col min="1846" max="1846" width="13.88671875" style="52" bestFit="1" customWidth="1"/>
    <col min="1847" max="1847" width="10.77734375" style="52" bestFit="1" customWidth="1"/>
    <col min="1848" max="1848" width="13.88671875" style="52" bestFit="1" customWidth="1"/>
    <col min="1849" max="1849" width="12" style="52" customWidth="1"/>
    <col min="1850" max="1850" width="12.44140625" style="52" bestFit="1" customWidth="1"/>
    <col min="1851" max="2048" width="8.88671875" style="52"/>
    <col min="2049" max="2051" width="1.109375" style="52" customWidth="1"/>
    <col min="2052" max="2052" width="5.88671875" style="52" bestFit="1" customWidth="1"/>
    <col min="2053" max="2053" width="40.109375" style="52" customWidth="1"/>
    <col min="2054" max="2059" width="0" style="52" hidden="1" customWidth="1"/>
    <col min="2060" max="2061" width="13.6640625" style="52" customWidth="1"/>
    <col min="2062" max="2062" width="13.88671875" style="52" bestFit="1" customWidth="1"/>
    <col min="2063" max="2063" width="10.77734375" style="52" bestFit="1" customWidth="1"/>
    <col min="2064" max="2065" width="13.6640625" style="52" customWidth="1"/>
    <col min="2066" max="2066" width="13.88671875" style="52" bestFit="1" customWidth="1"/>
    <col min="2067" max="2067" width="10.77734375" style="52" bestFit="1" customWidth="1"/>
    <col min="2068" max="2069" width="13.6640625" style="52" customWidth="1"/>
    <col min="2070" max="2070" width="13.88671875" style="52" bestFit="1" customWidth="1"/>
    <col min="2071" max="2071" width="10.77734375" style="52" bestFit="1" customWidth="1"/>
    <col min="2072" max="2073" width="13.6640625" style="52" customWidth="1"/>
    <col min="2074" max="2074" width="13.88671875" style="52" bestFit="1" customWidth="1"/>
    <col min="2075" max="2075" width="10.77734375" style="52" bestFit="1" customWidth="1"/>
    <col min="2076" max="2077" width="13.6640625" style="52" customWidth="1"/>
    <col min="2078" max="2078" width="13.88671875" style="52" bestFit="1" customWidth="1"/>
    <col min="2079" max="2079" width="10.77734375" style="52" bestFit="1" customWidth="1"/>
    <col min="2080" max="2081" width="13.6640625" style="52" customWidth="1"/>
    <col min="2082" max="2082" width="13.88671875" style="52" customWidth="1"/>
    <col min="2083" max="2083" width="10.77734375" style="52" customWidth="1"/>
    <col min="2084" max="2085" width="13.6640625" style="52" customWidth="1"/>
    <col min="2086" max="2086" width="13.88671875" style="52" customWidth="1"/>
    <col min="2087" max="2087" width="10.77734375" style="52" customWidth="1"/>
    <col min="2088" max="2089" width="13.6640625" style="52" customWidth="1"/>
    <col min="2090" max="2090" width="13.88671875" style="52" bestFit="1" customWidth="1"/>
    <col min="2091" max="2091" width="10.77734375" style="52" bestFit="1" customWidth="1"/>
    <col min="2092" max="2093" width="13.6640625" style="52" customWidth="1"/>
    <col min="2094" max="2094" width="13.88671875" style="52" customWidth="1"/>
    <col min="2095" max="2095" width="10.77734375" style="52" customWidth="1"/>
    <col min="2096" max="2097" width="13.6640625" style="52" customWidth="1"/>
    <col min="2098" max="2098" width="13.88671875" style="52" customWidth="1"/>
    <col min="2099" max="2099" width="10.77734375" style="52" customWidth="1"/>
    <col min="2100" max="2101" width="13.6640625" style="52" customWidth="1"/>
    <col min="2102" max="2102" width="13.88671875" style="52" bestFit="1" customWidth="1"/>
    <col min="2103" max="2103" width="10.77734375" style="52" bestFit="1" customWidth="1"/>
    <col min="2104" max="2104" width="13.88671875" style="52" bestFit="1" customWidth="1"/>
    <col min="2105" max="2105" width="12" style="52" customWidth="1"/>
    <col min="2106" max="2106" width="12.44140625" style="52" bestFit="1" customWidth="1"/>
    <col min="2107" max="2304" width="8.88671875" style="52"/>
    <col min="2305" max="2307" width="1.109375" style="52" customWidth="1"/>
    <col min="2308" max="2308" width="5.88671875" style="52" bestFit="1" customWidth="1"/>
    <col min="2309" max="2309" width="40.109375" style="52" customWidth="1"/>
    <col min="2310" max="2315" width="0" style="52" hidden="1" customWidth="1"/>
    <col min="2316" max="2317" width="13.6640625" style="52" customWidth="1"/>
    <col min="2318" max="2318" width="13.88671875" style="52" bestFit="1" customWidth="1"/>
    <col min="2319" max="2319" width="10.77734375" style="52" bestFit="1" customWidth="1"/>
    <col min="2320" max="2321" width="13.6640625" style="52" customWidth="1"/>
    <col min="2322" max="2322" width="13.88671875" style="52" bestFit="1" customWidth="1"/>
    <col min="2323" max="2323" width="10.77734375" style="52" bestFit="1" customWidth="1"/>
    <col min="2324" max="2325" width="13.6640625" style="52" customWidth="1"/>
    <col min="2326" max="2326" width="13.88671875" style="52" bestFit="1" customWidth="1"/>
    <col min="2327" max="2327" width="10.77734375" style="52" bestFit="1" customWidth="1"/>
    <col min="2328" max="2329" width="13.6640625" style="52" customWidth="1"/>
    <col min="2330" max="2330" width="13.88671875" style="52" bestFit="1" customWidth="1"/>
    <col min="2331" max="2331" width="10.77734375" style="52" bestFit="1" customWidth="1"/>
    <col min="2332" max="2333" width="13.6640625" style="52" customWidth="1"/>
    <col min="2334" max="2334" width="13.88671875" style="52" bestFit="1" customWidth="1"/>
    <col min="2335" max="2335" width="10.77734375" style="52" bestFit="1" customWidth="1"/>
    <col min="2336" max="2337" width="13.6640625" style="52" customWidth="1"/>
    <col min="2338" max="2338" width="13.88671875" style="52" customWidth="1"/>
    <col min="2339" max="2339" width="10.77734375" style="52" customWidth="1"/>
    <col min="2340" max="2341" width="13.6640625" style="52" customWidth="1"/>
    <col min="2342" max="2342" width="13.88671875" style="52" customWidth="1"/>
    <col min="2343" max="2343" width="10.77734375" style="52" customWidth="1"/>
    <col min="2344" max="2345" width="13.6640625" style="52" customWidth="1"/>
    <col min="2346" max="2346" width="13.88671875" style="52" bestFit="1" customWidth="1"/>
    <col min="2347" max="2347" width="10.77734375" style="52" bestFit="1" customWidth="1"/>
    <col min="2348" max="2349" width="13.6640625" style="52" customWidth="1"/>
    <col min="2350" max="2350" width="13.88671875" style="52" customWidth="1"/>
    <col min="2351" max="2351" width="10.77734375" style="52" customWidth="1"/>
    <col min="2352" max="2353" width="13.6640625" style="52" customWidth="1"/>
    <col min="2354" max="2354" width="13.88671875" style="52" customWidth="1"/>
    <col min="2355" max="2355" width="10.77734375" style="52" customWidth="1"/>
    <col min="2356" max="2357" width="13.6640625" style="52" customWidth="1"/>
    <col min="2358" max="2358" width="13.88671875" style="52" bestFit="1" customWidth="1"/>
    <col min="2359" max="2359" width="10.77734375" style="52" bestFit="1" customWidth="1"/>
    <col min="2360" max="2360" width="13.88671875" style="52" bestFit="1" customWidth="1"/>
    <col min="2361" max="2361" width="12" style="52" customWidth="1"/>
    <col min="2362" max="2362" width="12.44140625" style="52" bestFit="1" customWidth="1"/>
    <col min="2363" max="2560" width="8.88671875" style="52"/>
    <col min="2561" max="2563" width="1.109375" style="52" customWidth="1"/>
    <col min="2564" max="2564" width="5.88671875" style="52" bestFit="1" customWidth="1"/>
    <col min="2565" max="2565" width="40.109375" style="52" customWidth="1"/>
    <col min="2566" max="2571" width="0" style="52" hidden="1" customWidth="1"/>
    <col min="2572" max="2573" width="13.6640625" style="52" customWidth="1"/>
    <col min="2574" max="2574" width="13.88671875" style="52" bestFit="1" customWidth="1"/>
    <col min="2575" max="2575" width="10.77734375" style="52" bestFit="1" customWidth="1"/>
    <col min="2576" max="2577" width="13.6640625" style="52" customWidth="1"/>
    <col min="2578" max="2578" width="13.88671875" style="52" bestFit="1" customWidth="1"/>
    <col min="2579" max="2579" width="10.77734375" style="52" bestFit="1" customWidth="1"/>
    <col min="2580" max="2581" width="13.6640625" style="52" customWidth="1"/>
    <col min="2582" max="2582" width="13.88671875" style="52" bestFit="1" customWidth="1"/>
    <col min="2583" max="2583" width="10.77734375" style="52" bestFit="1" customWidth="1"/>
    <col min="2584" max="2585" width="13.6640625" style="52" customWidth="1"/>
    <col min="2586" max="2586" width="13.88671875" style="52" bestFit="1" customWidth="1"/>
    <col min="2587" max="2587" width="10.77734375" style="52" bestFit="1" customWidth="1"/>
    <col min="2588" max="2589" width="13.6640625" style="52" customWidth="1"/>
    <col min="2590" max="2590" width="13.88671875" style="52" bestFit="1" customWidth="1"/>
    <col min="2591" max="2591" width="10.77734375" style="52" bestFit="1" customWidth="1"/>
    <col min="2592" max="2593" width="13.6640625" style="52" customWidth="1"/>
    <col min="2594" max="2594" width="13.88671875" style="52" customWidth="1"/>
    <col min="2595" max="2595" width="10.77734375" style="52" customWidth="1"/>
    <col min="2596" max="2597" width="13.6640625" style="52" customWidth="1"/>
    <col min="2598" max="2598" width="13.88671875" style="52" customWidth="1"/>
    <col min="2599" max="2599" width="10.77734375" style="52" customWidth="1"/>
    <col min="2600" max="2601" width="13.6640625" style="52" customWidth="1"/>
    <col min="2602" max="2602" width="13.88671875" style="52" bestFit="1" customWidth="1"/>
    <col min="2603" max="2603" width="10.77734375" style="52" bestFit="1" customWidth="1"/>
    <col min="2604" max="2605" width="13.6640625" style="52" customWidth="1"/>
    <col min="2606" max="2606" width="13.88671875" style="52" customWidth="1"/>
    <col min="2607" max="2607" width="10.77734375" style="52" customWidth="1"/>
    <col min="2608" max="2609" width="13.6640625" style="52" customWidth="1"/>
    <col min="2610" max="2610" width="13.88671875" style="52" customWidth="1"/>
    <col min="2611" max="2611" width="10.77734375" style="52" customWidth="1"/>
    <col min="2612" max="2613" width="13.6640625" style="52" customWidth="1"/>
    <col min="2614" max="2614" width="13.88671875" style="52" bestFit="1" customWidth="1"/>
    <col min="2615" max="2615" width="10.77734375" style="52" bestFit="1" customWidth="1"/>
    <col min="2616" max="2616" width="13.88671875" style="52" bestFit="1" customWidth="1"/>
    <col min="2617" max="2617" width="12" style="52" customWidth="1"/>
    <col min="2618" max="2618" width="12.44140625" style="52" bestFit="1" customWidth="1"/>
    <col min="2619" max="2816" width="8.88671875" style="52"/>
    <col min="2817" max="2819" width="1.109375" style="52" customWidth="1"/>
    <col min="2820" max="2820" width="5.88671875" style="52" bestFit="1" customWidth="1"/>
    <col min="2821" max="2821" width="40.109375" style="52" customWidth="1"/>
    <col min="2822" max="2827" width="0" style="52" hidden="1" customWidth="1"/>
    <col min="2828" max="2829" width="13.6640625" style="52" customWidth="1"/>
    <col min="2830" max="2830" width="13.88671875" style="52" bestFit="1" customWidth="1"/>
    <col min="2831" max="2831" width="10.77734375" style="52" bestFit="1" customWidth="1"/>
    <col min="2832" max="2833" width="13.6640625" style="52" customWidth="1"/>
    <col min="2834" max="2834" width="13.88671875" style="52" bestFit="1" customWidth="1"/>
    <col min="2835" max="2835" width="10.77734375" style="52" bestFit="1" customWidth="1"/>
    <col min="2836" max="2837" width="13.6640625" style="52" customWidth="1"/>
    <col min="2838" max="2838" width="13.88671875" style="52" bestFit="1" customWidth="1"/>
    <col min="2839" max="2839" width="10.77734375" style="52" bestFit="1" customWidth="1"/>
    <col min="2840" max="2841" width="13.6640625" style="52" customWidth="1"/>
    <col min="2842" max="2842" width="13.88671875" style="52" bestFit="1" customWidth="1"/>
    <col min="2843" max="2843" width="10.77734375" style="52" bestFit="1" customWidth="1"/>
    <col min="2844" max="2845" width="13.6640625" style="52" customWidth="1"/>
    <col min="2846" max="2846" width="13.88671875" style="52" bestFit="1" customWidth="1"/>
    <col min="2847" max="2847" width="10.77734375" style="52" bestFit="1" customWidth="1"/>
    <col min="2848" max="2849" width="13.6640625" style="52" customWidth="1"/>
    <col min="2850" max="2850" width="13.88671875" style="52" customWidth="1"/>
    <col min="2851" max="2851" width="10.77734375" style="52" customWidth="1"/>
    <col min="2852" max="2853" width="13.6640625" style="52" customWidth="1"/>
    <col min="2854" max="2854" width="13.88671875" style="52" customWidth="1"/>
    <col min="2855" max="2855" width="10.77734375" style="52" customWidth="1"/>
    <col min="2856" max="2857" width="13.6640625" style="52" customWidth="1"/>
    <col min="2858" max="2858" width="13.88671875" style="52" bestFit="1" customWidth="1"/>
    <col min="2859" max="2859" width="10.77734375" style="52" bestFit="1" customWidth="1"/>
    <col min="2860" max="2861" width="13.6640625" style="52" customWidth="1"/>
    <col min="2862" max="2862" width="13.88671875" style="52" customWidth="1"/>
    <col min="2863" max="2863" width="10.77734375" style="52" customWidth="1"/>
    <col min="2864" max="2865" width="13.6640625" style="52" customWidth="1"/>
    <col min="2866" max="2866" width="13.88671875" style="52" customWidth="1"/>
    <col min="2867" max="2867" width="10.77734375" style="52" customWidth="1"/>
    <col min="2868" max="2869" width="13.6640625" style="52" customWidth="1"/>
    <col min="2870" max="2870" width="13.88671875" style="52" bestFit="1" customWidth="1"/>
    <col min="2871" max="2871" width="10.77734375" style="52" bestFit="1" customWidth="1"/>
    <col min="2872" max="2872" width="13.88671875" style="52" bestFit="1" customWidth="1"/>
    <col min="2873" max="2873" width="12" style="52" customWidth="1"/>
    <col min="2874" max="2874" width="12.44140625" style="52" bestFit="1" customWidth="1"/>
    <col min="2875" max="3072" width="8.88671875" style="52"/>
    <col min="3073" max="3075" width="1.109375" style="52" customWidth="1"/>
    <col min="3076" max="3076" width="5.88671875" style="52" bestFit="1" customWidth="1"/>
    <col min="3077" max="3077" width="40.109375" style="52" customWidth="1"/>
    <col min="3078" max="3083" width="0" style="52" hidden="1" customWidth="1"/>
    <col min="3084" max="3085" width="13.6640625" style="52" customWidth="1"/>
    <col min="3086" max="3086" width="13.88671875" style="52" bestFit="1" customWidth="1"/>
    <col min="3087" max="3087" width="10.77734375" style="52" bestFit="1" customWidth="1"/>
    <col min="3088" max="3089" width="13.6640625" style="52" customWidth="1"/>
    <col min="3090" max="3090" width="13.88671875" style="52" bestFit="1" customWidth="1"/>
    <col min="3091" max="3091" width="10.77734375" style="52" bestFit="1" customWidth="1"/>
    <col min="3092" max="3093" width="13.6640625" style="52" customWidth="1"/>
    <col min="3094" max="3094" width="13.88671875" style="52" bestFit="1" customWidth="1"/>
    <col min="3095" max="3095" width="10.77734375" style="52" bestFit="1" customWidth="1"/>
    <col min="3096" max="3097" width="13.6640625" style="52" customWidth="1"/>
    <col min="3098" max="3098" width="13.88671875" style="52" bestFit="1" customWidth="1"/>
    <col min="3099" max="3099" width="10.77734375" style="52" bestFit="1" customWidth="1"/>
    <col min="3100" max="3101" width="13.6640625" style="52" customWidth="1"/>
    <col min="3102" max="3102" width="13.88671875" style="52" bestFit="1" customWidth="1"/>
    <col min="3103" max="3103" width="10.77734375" style="52" bestFit="1" customWidth="1"/>
    <col min="3104" max="3105" width="13.6640625" style="52" customWidth="1"/>
    <col min="3106" max="3106" width="13.88671875" style="52" customWidth="1"/>
    <col min="3107" max="3107" width="10.77734375" style="52" customWidth="1"/>
    <col min="3108" max="3109" width="13.6640625" style="52" customWidth="1"/>
    <col min="3110" max="3110" width="13.88671875" style="52" customWidth="1"/>
    <col min="3111" max="3111" width="10.77734375" style="52" customWidth="1"/>
    <col min="3112" max="3113" width="13.6640625" style="52" customWidth="1"/>
    <col min="3114" max="3114" width="13.88671875" style="52" bestFit="1" customWidth="1"/>
    <col min="3115" max="3115" width="10.77734375" style="52" bestFit="1" customWidth="1"/>
    <col min="3116" max="3117" width="13.6640625" style="52" customWidth="1"/>
    <col min="3118" max="3118" width="13.88671875" style="52" customWidth="1"/>
    <col min="3119" max="3119" width="10.77734375" style="52" customWidth="1"/>
    <col min="3120" max="3121" width="13.6640625" style="52" customWidth="1"/>
    <col min="3122" max="3122" width="13.88671875" style="52" customWidth="1"/>
    <col min="3123" max="3123" width="10.77734375" style="52" customWidth="1"/>
    <col min="3124" max="3125" width="13.6640625" style="52" customWidth="1"/>
    <col min="3126" max="3126" width="13.88671875" style="52" bestFit="1" customWidth="1"/>
    <col min="3127" max="3127" width="10.77734375" style="52" bestFit="1" customWidth="1"/>
    <col min="3128" max="3128" width="13.88671875" style="52" bestFit="1" customWidth="1"/>
    <col min="3129" max="3129" width="12" style="52" customWidth="1"/>
    <col min="3130" max="3130" width="12.44140625" style="52" bestFit="1" customWidth="1"/>
    <col min="3131" max="3328" width="8.88671875" style="52"/>
    <col min="3329" max="3331" width="1.109375" style="52" customWidth="1"/>
    <col min="3332" max="3332" width="5.88671875" style="52" bestFit="1" customWidth="1"/>
    <col min="3333" max="3333" width="40.109375" style="52" customWidth="1"/>
    <col min="3334" max="3339" width="0" style="52" hidden="1" customWidth="1"/>
    <col min="3340" max="3341" width="13.6640625" style="52" customWidth="1"/>
    <col min="3342" max="3342" width="13.88671875" style="52" bestFit="1" customWidth="1"/>
    <col min="3343" max="3343" width="10.77734375" style="52" bestFit="1" customWidth="1"/>
    <col min="3344" max="3345" width="13.6640625" style="52" customWidth="1"/>
    <col min="3346" max="3346" width="13.88671875" style="52" bestFit="1" customWidth="1"/>
    <col min="3347" max="3347" width="10.77734375" style="52" bestFit="1" customWidth="1"/>
    <col min="3348" max="3349" width="13.6640625" style="52" customWidth="1"/>
    <col min="3350" max="3350" width="13.88671875" style="52" bestFit="1" customWidth="1"/>
    <col min="3351" max="3351" width="10.77734375" style="52" bestFit="1" customWidth="1"/>
    <col min="3352" max="3353" width="13.6640625" style="52" customWidth="1"/>
    <col min="3354" max="3354" width="13.88671875" style="52" bestFit="1" customWidth="1"/>
    <col min="3355" max="3355" width="10.77734375" style="52" bestFit="1" customWidth="1"/>
    <col min="3356" max="3357" width="13.6640625" style="52" customWidth="1"/>
    <col min="3358" max="3358" width="13.88671875" style="52" bestFit="1" customWidth="1"/>
    <col min="3359" max="3359" width="10.77734375" style="52" bestFit="1" customWidth="1"/>
    <col min="3360" max="3361" width="13.6640625" style="52" customWidth="1"/>
    <col min="3362" max="3362" width="13.88671875" style="52" customWidth="1"/>
    <col min="3363" max="3363" width="10.77734375" style="52" customWidth="1"/>
    <col min="3364" max="3365" width="13.6640625" style="52" customWidth="1"/>
    <col min="3366" max="3366" width="13.88671875" style="52" customWidth="1"/>
    <col min="3367" max="3367" width="10.77734375" style="52" customWidth="1"/>
    <col min="3368" max="3369" width="13.6640625" style="52" customWidth="1"/>
    <col min="3370" max="3370" width="13.88671875" style="52" bestFit="1" customWidth="1"/>
    <col min="3371" max="3371" width="10.77734375" style="52" bestFit="1" customWidth="1"/>
    <col min="3372" max="3373" width="13.6640625" style="52" customWidth="1"/>
    <col min="3374" max="3374" width="13.88671875" style="52" customWidth="1"/>
    <col min="3375" max="3375" width="10.77734375" style="52" customWidth="1"/>
    <col min="3376" max="3377" width="13.6640625" style="52" customWidth="1"/>
    <col min="3378" max="3378" width="13.88671875" style="52" customWidth="1"/>
    <col min="3379" max="3379" width="10.77734375" style="52" customWidth="1"/>
    <col min="3380" max="3381" width="13.6640625" style="52" customWidth="1"/>
    <col min="3382" max="3382" width="13.88671875" style="52" bestFit="1" customWidth="1"/>
    <col min="3383" max="3383" width="10.77734375" style="52" bestFit="1" customWidth="1"/>
    <col min="3384" max="3384" width="13.88671875" style="52" bestFit="1" customWidth="1"/>
    <col min="3385" max="3385" width="12" style="52" customWidth="1"/>
    <col min="3386" max="3386" width="12.44140625" style="52" bestFit="1" customWidth="1"/>
    <col min="3387" max="3584" width="8.88671875" style="52"/>
    <col min="3585" max="3587" width="1.109375" style="52" customWidth="1"/>
    <col min="3588" max="3588" width="5.88671875" style="52" bestFit="1" customWidth="1"/>
    <col min="3589" max="3589" width="40.109375" style="52" customWidth="1"/>
    <col min="3590" max="3595" width="0" style="52" hidden="1" customWidth="1"/>
    <col min="3596" max="3597" width="13.6640625" style="52" customWidth="1"/>
    <col min="3598" max="3598" width="13.88671875" style="52" bestFit="1" customWidth="1"/>
    <col min="3599" max="3599" width="10.77734375" style="52" bestFit="1" customWidth="1"/>
    <col min="3600" max="3601" width="13.6640625" style="52" customWidth="1"/>
    <col min="3602" max="3602" width="13.88671875" style="52" bestFit="1" customWidth="1"/>
    <col min="3603" max="3603" width="10.77734375" style="52" bestFit="1" customWidth="1"/>
    <col min="3604" max="3605" width="13.6640625" style="52" customWidth="1"/>
    <col min="3606" max="3606" width="13.88671875" style="52" bestFit="1" customWidth="1"/>
    <col min="3607" max="3607" width="10.77734375" style="52" bestFit="1" customWidth="1"/>
    <col min="3608" max="3609" width="13.6640625" style="52" customWidth="1"/>
    <col min="3610" max="3610" width="13.88671875" style="52" bestFit="1" customWidth="1"/>
    <col min="3611" max="3611" width="10.77734375" style="52" bestFit="1" customWidth="1"/>
    <col min="3612" max="3613" width="13.6640625" style="52" customWidth="1"/>
    <col min="3614" max="3614" width="13.88671875" style="52" bestFit="1" customWidth="1"/>
    <col min="3615" max="3615" width="10.77734375" style="52" bestFit="1" customWidth="1"/>
    <col min="3616" max="3617" width="13.6640625" style="52" customWidth="1"/>
    <col min="3618" max="3618" width="13.88671875" style="52" customWidth="1"/>
    <col min="3619" max="3619" width="10.77734375" style="52" customWidth="1"/>
    <col min="3620" max="3621" width="13.6640625" style="52" customWidth="1"/>
    <col min="3622" max="3622" width="13.88671875" style="52" customWidth="1"/>
    <col min="3623" max="3623" width="10.77734375" style="52" customWidth="1"/>
    <col min="3624" max="3625" width="13.6640625" style="52" customWidth="1"/>
    <col min="3626" max="3626" width="13.88671875" style="52" bestFit="1" customWidth="1"/>
    <col min="3627" max="3627" width="10.77734375" style="52" bestFit="1" customWidth="1"/>
    <col min="3628" max="3629" width="13.6640625" style="52" customWidth="1"/>
    <col min="3630" max="3630" width="13.88671875" style="52" customWidth="1"/>
    <col min="3631" max="3631" width="10.77734375" style="52" customWidth="1"/>
    <col min="3632" max="3633" width="13.6640625" style="52" customWidth="1"/>
    <col min="3634" max="3634" width="13.88671875" style="52" customWidth="1"/>
    <col min="3635" max="3635" width="10.77734375" style="52" customWidth="1"/>
    <col min="3636" max="3637" width="13.6640625" style="52" customWidth="1"/>
    <col min="3638" max="3638" width="13.88671875" style="52" bestFit="1" customWidth="1"/>
    <col min="3639" max="3639" width="10.77734375" style="52" bestFit="1" customWidth="1"/>
    <col min="3640" max="3640" width="13.88671875" style="52" bestFit="1" customWidth="1"/>
    <col min="3641" max="3641" width="12" style="52" customWidth="1"/>
    <col min="3642" max="3642" width="12.44140625" style="52" bestFit="1" customWidth="1"/>
    <col min="3643" max="3840" width="8.88671875" style="52"/>
    <col min="3841" max="3843" width="1.109375" style="52" customWidth="1"/>
    <col min="3844" max="3844" width="5.88671875" style="52" bestFit="1" customWidth="1"/>
    <col min="3845" max="3845" width="40.109375" style="52" customWidth="1"/>
    <col min="3846" max="3851" width="0" style="52" hidden="1" customWidth="1"/>
    <col min="3852" max="3853" width="13.6640625" style="52" customWidth="1"/>
    <col min="3854" max="3854" width="13.88671875" style="52" bestFit="1" customWidth="1"/>
    <col min="3855" max="3855" width="10.77734375" style="52" bestFit="1" customWidth="1"/>
    <col min="3856" max="3857" width="13.6640625" style="52" customWidth="1"/>
    <col min="3858" max="3858" width="13.88671875" style="52" bestFit="1" customWidth="1"/>
    <col min="3859" max="3859" width="10.77734375" style="52" bestFit="1" customWidth="1"/>
    <col min="3860" max="3861" width="13.6640625" style="52" customWidth="1"/>
    <col min="3862" max="3862" width="13.88671875" style="52" bestFit="1" customWidth="1"/>
    <col min="3863" max="3863" width="10.77734375" style="52" bestFit="1" customWidth="1"/>
    <col min="3864" max="3865" width="13.6640625" style="52" customWidth="1"/>
    <col min="3866" max="3866" width="13.88671875" style="52" bestFit="1" customWidth="1"/>
    <col min="3867" max="3867" width="10.77734375" style="52" bestFit="1" customWidth="1"/>
    <col min="3868" max="3869" width="13.6640625" style="52" customWidth="1"/>
    <col min="3870" max="3870" width="13.88671875" style="52" bestFit="1" customWidth="1"/>
    <col min="3871" max="3871" width="10.77734375" style="52" bestFit="1" customWidth="1"/>
    <col min="3872" max="3873" width="13.6640625" style="52" customWidth="1"/>
    <col min="3874" max="3874" width="13.88671875" style="52" customWidth="1"/>
    <col min="3875" max="3875" width="10.77734375" style="52" customWidth="1"/>
    <col min="3876" max="3877" width="13.6640625" style="52" customWidth="1"/>
    <col min="3878" max="3878" width="13.88671875" style="52" customWidth="1"/>
    <col min="3879" max="3879" width="10.77734375" style="52" customWidth="1"/>
    <col min="3880" max="3881" width="13.6640625" style="52" customWidth="1"/>
    <col min="3882" max="3882" width="13.88671875" style="52" bestFit="1" customWidth="1"/>
    <col min="3883" max="3883" width="10.77734375" style="52" bestFit="1" customWidth="1"/>
    <col min="3884" max="3885" width="13.6640625" style="52" customWidth="1"/>
    <col min="3886" max="3886" width="13.88671875" style="52" customWidth="1"/>
    <col min="3887" max="3887" width="10.77734375" style="52" customWidth="1"/>
    <col min="3888" max="3889" width="13.6640625" style="52" customWidth="1"/>
    <col min="3890" max="3890" width="13.88671875" style="52" customWidth="1"/>
    <col min="3891" max="3891" width="10.77734375" style="52" customWidth="1"/>
    <col min="3892" max="3893" width="13.6640625" style="52" customWidth="1"/>
    <col min="3894" max="3894" width="13.88671875" style="52" bestFit="1" customWidth="1"/>
    <col min="3895" max="3895" width="10.77734375" style="52" bestFit="1" customWidth="1"/>
    <col min="3896" max="3896" width="13.88671875" style="52" bestFit="1" customWidth="1"/>
    <col min="3897" max="3897" width="12" style="52" customWidth="1"/>
    <col min="3898" max="3898" width="12.44140625" style="52" bestFit="1" customWidth="1"/>
    <col min="3899" max="4096" width="8.88671875" style="52"/>
    <col min="4097" max="4099" width="1.109375" style="52" customWidth="1"/>
    <col min="4100" max="4100" width="5.88671875" style="52" bestFit="1" customWidth="1"/>
    <col min="4101" max="4101" width="40.109375" style="52" customWidth="1"/>
    <col min="4102" max="4107" width="0" style="52" hidden="1" customWidth="1"/>
    <col min="4108" max="4109" width="13.6640625" style="52" customWidth="1"/>
    <col min="4110" max="4110" width="13.88671875" style="52" bestFit="1" customWidth="1"/>
    <col min="4111" max="4111" width="10.77734375" style="52" bestFit="1" customWidth="1"/>
    <col min="4112" max="4113" width="13.6640625" style="52" customWidth="1"/>
    <col min="4114" max="4114" width="13.88671875" style="52" bestFit="1" customWidth="1"/>
    <col min="4115" max="4115" width="10.77734375" style="52" bestFit="1" customWidth="1"/>
    <col min="4116" max="4117" width="13.6640625" style="52" customWidth="1"/>
    <col min="4118" max="4118" width="13.88671875" style="52" bestFit="1" customWidth="1"/>
    <col min="4119" max="4119" width="10.77734375" style="52" bestFit="1" customWidth="1"/>
    <col min="4120" max="4121" width="13.6640625" style="52" customWidth="1"/>
    <col min="4122" max="4122" width="13.88671875" style="52" bestFit="1" customWidth="1"/>
    <col min="4123" max="4123" width="10.77734375" style="52" bestFit="1" customWidth="1"/>
    <col min="4124" max="4125" width="13.6640625" style="52" customWidth="1"/>
    <col min="4126" max="4126" width="13.88671875" style="52" bestFit="1" customWidth="1"/>
    <col min="4127" max="4127" width="10.77734375" style="52" bestFit="1" customWidth="1"/>
    <col min="4128" max="4129" width="13.6640625" style="52" customWidth="1"/>
    <col min="4130" max="4130" width="13.88671875" style="52" customWidth="1"/>
    <col min="4131" max="4131" width="10.77734375" style="52" customWidth="1"/>
    <col min="4132" max="4133" width="13.6640625" style="52" customWidth="1"/>
    <col min="4134" max="4134" width="13.88671875" style="52" customWidth="1"/>
    <col min="4135" max="4135" width="10.77734375" style="52" customWidth="1"/>
    <col min="4136" max="4137" width="13.6640625" style="52" customWidth="1"/>
    <col min="4138" max="4138" width="13.88671875" style="52" bestFit="1" customWidth="1"/>
    <col min="4139" max="4139" width="10.77734375" style="52" bestFit="1" customWidth="1"/>
    <col min="4140" max="4141" width="13.6640625" style="52" customWidth="1"/>
    <col min="4142" max="4142" width="13.88671875" style="52" customWidth="1"/>
    <col min="4143" max="4143" width="10.77734375" style="52" customWidth="1"/>
    <col min="4144" max="4145" width="13.6640625" style="52" customWidth="1"/>
    <col min="4146" max="4146" width="13.88671875" style="52" customWidth="1"/>
    <col min="4147" max="4147" width="10.77734375" style="52" customWidth="1"/>
    <col min="4148" max="4149" width="13.6640625" style="52" customWidth="1"/>
    <col min="4150" max="4150" width="13.88671875" style="52" bestFit="1" customWidth="1"/>
    <col min="4151" max="4151" width="10.77734375" style="52" bestFit="1" customWidth="1"/>
    <col min="4152" max="4152" width="13.88671875" style="52" bestFit="1" customWidth="1"/>
    <col min="4153" max="4153" width="12" style="52" customWidth="1"/>
    <col min="4154" max="4154" width="12.44140625" style="52" bestFit="1" customWidth="1"/>
    <col min="4155" max="4352" width="8.88671875" style="52"/>
    <col min="4353" max="4355" width="1.109375" style="52" customWidth="1"/>
    <col min="4356" max="4356" width="5.88671875" style="52" bestFit="1" customWidth="1"/>
    <col min="4357" max="4357" width="40.109375" style="52" customWidth="1"/>
    <col min="4358" max="4363" width="0" style="52" hidden="1" customWidth="1"/>
    <col min="4364" max="4365" width="13.6640625" style="52" customWidth="1"/>
    <col min="4366" max="4366" width="13.88671875" style="52" bestFit="1" customWidth="1"/>
    <col min="4367" max="4367" width="10.77734375" style="52" bestFit="1" customWidth="1"/>
    <col min="4368" max="4369" width="13.6640625" style="52" customWidth="1"/>
    <col min="4370" max="4370" width="13.88671875" style="52" bestFit="1" customWidth="1"/>
    <col min="4371" max="4371" width="10.77734375" style="52" bestFit="1" customWidth="1"/>
    <col min="4372" max="4373" width="13.6640625" style="52" customWidth="1"/>
    <col min="4374" max="4374" width="13.88671875" style="52" bestFit="1" customWidth="1"/>
    <col min="4375" max="4375" width="10.77734375" style="52" bestFit="1" customWidth="1"/>
    <col min="4376" max="4377" width="13.6640625" style="52" customWidth="1"/>
    <col min="4378" max="4378" width="13.88671875" style="52" bestFit="1" customWidth="1"/>
    <col min="4379" max="4379" width="10.77734375" style="52" bestFit="1" customWidth="1"/>
    <col min="4380" max="4381" width="13.6640625" style="52" customWidth="1"/>
    <col min="4382" max="4382" width="13.88671875" style="52" bestFit="1" customWidth="1"/>
    <col min="4383" max="4383" width="10.77734375" style="52" bestFit="1" customWidth="1"/>
    <col min="4384" max="4385" width="13.6640625" style="52" customWidth="1"/>
    <col min="4386" max="4386" width="13.88671875" style="52" customWidth="1"/>
    <col min="4387" max="4387" width="10.77734375" style="52" customWidth="1"/>
    <col min="4388" max="4389" width="13.6640625" style="52" customWidth="1"/>
    <col min="4390" max="4390" width="13.88671875" style="52" customWidth="1"/>
    <col min="4391" max="4391" width="10.77734375" style="52" customWidth="1"/>
    <col min="4392" max="4393" width="13.6640625" style="52" customWidth="1"/>
    <col min="4394" max="4394" width="13.88671875" style="52" bestFit="1" customWidth="1"/>
    <col min="4395" max="4395" width="10.77734375" style="52" bestFit="1" customWidth="1"/>
    <col min="4396" max="4397" width="13.6640625" style="52" customWidth="1"/>
    <col min="4398" max="4398" width="13.88671875" style="52" customWidth="1"/>
    <col min="4399" max="4399" width="10.77734375" style="52" customWidth="1"/>
    <col min="4400" max="4401" width="13.6640625" style="52" customWidth="1"/>
    <col min="4402" max="4402" width="13.88671875" style="52" customWidth="1"/>
    <col min="4403" max="4403" width="10.77734375" style="52" customWidth="1"/>
    <col min="4404" max="4405" width="13.6640625" style="52" customWidth="1"/>
    <col min="4406" max="4406" width="13.88671875" style="52" bestFit="1" customWidth="1"/>
    <col min="4407" max="4407" width="10.77734375" style="52" bestFit="1" customWidth="1"/>
    <col min="4408" max="4408" width="13.88671875" style="52" bestFit="1" customWidth="1"/>
    <col min="4409" max="4409" width="12" style="52" customWidth="1"/>
    <col min="4410" max="4410" width="12.44140625" style="52" bestFit="1" customWidth="1"/>
    <col min="4411" max="4608" width="8.88671875" style="52"/>
    <col min="4609" max="4611" width="1.109375" style="52" customWidth="1"/>
    <col min="4612" max="4612" width="5.88671875" style="52" bestFit="1" customWidth="1"/>
    <col min="4613" max="4613" width="40.109375" style="52" customWidth="1"/>
    <col min="4614" max="4619" width="0" style="52" hidden="1" customWidth="1"/>
    <col min="4620" max="4621" width="13.6640625" style="52" customWidth="1"/>
    <col min="4622" max="4622" width="13.88671875" style="52" bestFit="1" customWidth="1"/>
    <col min="4623" max="4623" width="10.77734375" style="52" bestFit="1" customWidth="1"/>
    <col min="4624" max="4625" width="13.6640625" style="52" customWidth="1"/>
    <col min="4626" max="4626" width="13.88671875" style="52" bestFit="1" customWidth="1"/>
    <col min="4627" max="4627" width="10.77734375" style="52" bestFit="1" customWidth="1"/>
    <col min="4628" max="4629" width="13.6640625" style="52" customWidth="1"/>
    <col min="4630" max="4630" width="13.88671875" style="52" bestFit="1" customWidth="1"/>
    <col min="4631" max="4631" width="10.77734375" style="52" bestFit="1" customWidth="1"/>
    <col min="4632" max="4633" width="13.6640625" style="52" customWidth="1"/>
    <col min="4634" max="4634" width="13.88671875" style="52" bestFit="1" customWidth="1"/>
    <col min="4635" max="4635" width="10.77734375" style="52" bestFit="1" customWidth="1"/>
    <col min="4636" max="4637" width="13.6640625" style="52" customWidth="1"/>
    <col min="4638" max="4638" width="13.88671875" style="52" bestFit="1" customWidth="1"/>
    <col min="4639" max="4639" width="10.77734375" style="52" bestFit="1" customWidth="1"/>
    <col min="4640" max="4641" width="13.6640625" style="52" customWidth="1"/>
    <col min="4642" max="4642" width="13.88671875" style="52" customWidth="1"/>
    <col min="4643" max="4643" width="10.77734375" style="52" customWidth="1"/>
    <col min="4644" max="4645" width="13.6640625" style="52" customWidth="1"/>
    <col min="4646" max="4646" width="13.88671875" style="52" customWidth="1"/>
    <col min="4647" max="4647" width="10.77734375" style="52" customWidth="1"/>
    <col min="4648" max="4649" width="13.6640625" style="52" customWidth="1"/>
    <col min="4650" max="4650" width="13.88671875" style="52" bestFit="1" customWidth="1"/>
    <col min="4651" max="4651" width="10.77734375" style="52" bestFit="1" customWidth="1"/>
    <col min="4652" max="4653" width="13.6640625" style="52" customWidth="1"/>
    <col min="4654" max="4654" width="13.88671875" style="52" customWidth="1"/>
    <col min="4655" max="4655" width="10.77734375" style="52" customWidth="1"/>
    <col min="4656" max="4657" width="13.6640625" style="52" customWidth="1"/>
    <col min="4658" max="4658" width="13.88671875" style="52" customWidth="1"/>
    <col min="4659" max="4659" width="10.77734375" style="52" customWidth="1"/>
    <col min="4660" max="4661" width="13.6640625" style="52" customWidth="1"/>
    <col min="4662" max="4662" width="13.88671875" style="52" bestFit="1" customWidth="1"/>
    <col min="4663" max="4663" width="10.77734375" style="52" bestFit="1" customWidth="1"/>
    <col min="4664" max="4664" width="13.88671875" style="52" bestFit="1" customWidth="1"/>
    <col min="4665" max="4665" width="12" style="52" customWidth="1"/>
    <col min="4666" max="4666" width="12.44140625" style="52" bestFit="1" customWidth="1"/>
    <col min="4667" max="4864" width="8.88671875" style="52"/>
    <col min="4865" max="4867" width="1.109375" style="52" customWidth="1"/>
    <col min="4868" max="4868" width="5.88671875" style="52" bestFit="1" customWidth="1"/>
    <col min="4869" max="4869" width="40.109375" style="52" customWidth="1"/>
    <col min="4870" max="4875" width="0" style="52" hidden="1" customWidth="1"/>
    <col min="4876" max="4877" width="13.6640625" style="52" customWidth="1"/>
    <col min="4878" max="4878" width="13.88671875" style="52" bestFit="1" customWidth="1"/>
    <col min="4879" max="4879" width="10.77734375" style="52" bestFit="1" customWidth="1"/>
    <col min="4880" max="4881" width="13.6640625" style="52" customWidth="1"/>
    <col min="4882" max="4882" width="13.88671875" style="52" bestFit="1" customWidth="1"/>
    <col min="4883" max="4883" width="10.77734375" style="52" bestFit="1" customWidth="1"/>
    <col min="4884" max="4885" width="13.6640625" style="52" customWidth="1"/>
    <col min="4886" max="4886" width="13.88671875" style="52" bestFit="1" customWidth="1"/>
    <col min="4887" max="4887" width="10.77734375" style="52" bestFit="1" customWidth="1"/>
    <col min="4888" max="4889" width="13.6640625" style="52" customWidth="1"/>
    <col min="4890" max="4890" width="13.88671875" style="52" bestFit="1" customWidth="1"/>
    <col min="4891" max="4891" width="10.77734375" style="52" bestFit="1" customWidth="1"/>
    <col min="4892" max="4893" width="13.6640625" style="52" customWidth="1"/>
    <col min="4894" max="4894" width="13.88671875" style="52" bestFit="1" customWidth="1"/>
    <col min="4895" max="4895" width="10.77734375" style="52" bestFit="1" customWidth="1"/>
    <col min="4896" max="4897" width="13.6640625" style="52" customWidth="1"/>
    <col min="4898" max="4898" width="13.88671875" style="52" customWidth="1"/>
    <col min="4899" max="4899" width="10.77734375" style="52" customWidth="1"/>
    <col min="4900" max="4901" width="13.6640625" style="52" customWidth="1"/>
    <col min="4902" max="4902" width="13.88671875" style="52" customWidth="1"/>
    <col min="4903" max="4903" width="10.77734375" style="52" customWidth="1"/>
    <col min="4904" max="4905" width="13.6640625" style="52" customWidth="1"/>
    <col min="4906" max="4906" width="13.88671875" style="52" bestFit="1" customWidth="1"/>
    <col min="4907" max="4907" width="10.77734375" style="52" bestFit="1" customWidth="1"/>
    <col min="4908" max="4909" width="13.6640625" style="52" customWidth="1"/>
    <col min="4910" max="4910" width="13.88671875" style="52" customWidth="1"/>
    <col min="4911" max="4911" width="10.77734375" style="52" customWidth="1"/>
    <col min="4912" max="4913" width="13.6640625" style="52" customWidth="1"/>
    <col min="4914" max="4914" width="13.88671875" style="52" customWidth="1"/>
    <col min="4915" max="4915" width="10.77734375" style="52" customWidth="1"/>
    <col min="4916" max="4917" width="13.6640625" style="52" customWidth="1"/>
    <col min="4918" max="4918" width="13.88671875" style="52" bestFit="1" customWidth="1"/>
    <col min="4919" max="4919" width="10.77734375" style="52" bestFit="1" customWidth="1"/>
    <col min="4920" max="4920" width="13.88671875" style="52" bestFit="1" customWidth="1"/>
    <col min="4921" max="4921" width="12" style="52" customWidth="1"/>
    <col min="4922" max="4922" width="12.44140625" style="52" bestFit="1" customWidth="1"/>
    <col min="4923" max="5120" width="8.88671875" style="52"/>
    <col min="5121" max="5123" width="1.109375" style="52" customWidth="1"/>
    <col min="5124" max="5124" width="5.88671875" style="52" bestFit="1" customWidth="1"/>
    <col min="5125" max="5125" width="40.109375" style="52" customWidth="1"/>
    <col min="5126" max="5131" width="0" style="52" hidden="1" customWidth="1"/>
    <col min="5132" max="5133" width="13.6640625" style="52" customWidth="1"/>
    <col min="5134" max="5134" width="13.88671875" style="52" bestFit="1" customWidth="1"/>
    <col min="5135" max="5135" width="10.77734375" style="52" bestFit="1" customWidth="1"/>
    <col min="5136" max="5137" width="13.6640625" style="52" customWidth="1"/>
    <col min="5138" max="5138" width="13.88671875" style="52" bestFit="1" customWidth="1"/>
    <col min="5139" max="5139" width="10.77734375" style="52" bestFit="1" customWidth="1"/>
    <col min="5140" max="5141" width="13.6640625" style="52" customWidth="1"/>
    <col min="5142" max="5142" width="13.88671875" style="52" bestFit="1" customWidth="1"/>
    <col min="5143" max="5143" width="10.77734375" style="52" bestFit="1" customWidth="1"/>
    <col min="5144" max="5145" width="13.6640625" style="52" customWidth="1"/>
    <col min="5146" max="5146" width="13.88671875" style="52" bestFit="1" customWidth="1"/>
    <col min="5147" max="5147" width="10.77734375" style="52" bestFit="1" customWidth="1"/>
    <col min="5148" max="5149" width="13.6640625" style="52" customWidth="1"/>
    <col min="5150" max="5150" width="13.88671875" style="52" bestFit="1" customWidth="1"/>
    <col min="5151" max="5151" width="10.77734375" style="52" bestFit="1" customWidth="1"/>
    <col min="5152" max="5153" width="13.6640625" style="52" customWidth="1"/>
    <col min="5154" max="5154" width="13.88671875" style="52" customWidth="1"/>
    <col min="5155" max="5155" width="10.77734375" style="52" customWidth="1"/>
    <col min="5156" max="5157" width="13.6640625" style="52" customWidth="1"/>
    <col min="5158" max="5158" width="13.88671875" style="52" customWidth="1"/>
    <col min="5159" max="5159" width="10.77734375" style="52" customWidth="1"/>
    <col min="5160" max="5161" width="13.6640625" style="52" customWidth="1"/>
    <col min="5162" max="5162" width="13.88671875" style="52" bestFit="1" customWidth="1"/>
    <col min="5163" max="5163" width="10.77734375" style="52" bestFit="1" customWidth="1"/>
    <col min="5164" max="5165" width="13.6640625" style="52" customWidth="1"/>
    <col min="5166" max="5166" width="13.88671875" style="52" customWidth="1"/>
    <col min="5167" max="5167" width="10.77734375" style="52" customWidth="1"/>
    <col min="5168" max="5169" width="13.6640625" style="52" customWidth="1"/>
    <col min="5170" max="5170" width="13.88671875" style="52" customWidth="1"/>
    <col min="5171" max="5171" width="10.77734375" style="52" customWidth="1"/>
    <col min="5172" max="5173" width="13.6640625" style="52" customWidth="1"/>
    <col min="5174" max="5174" width="13.88671875" style="52" bestFit="1" customWidth="1"/>
    <col min="5175" max="5175" width="10.77734375" style="52" bestFit="1" customWidth="1"/>
    <col min="5176" max="5176" width="13.88671875" style="52" bestFit="1" customWidth="1"/>
    <col min="5177" max="5177" width="12" style="52" customWidth="1"/>
    <col min="5178" max="5178" width="12.44140625" style="52" bestFit="1" customWidth="1"/>
    <col min="5179" max="5376" width="8.88671875" style="52"/>
    <col min="5377" max="5379" width="1.109375" style="52" customWidth="1"/>
    <col min="5380" max="5380" width="5.88671875" style="52" bestFit="1" customWidth="1"/>
    <col min="5381" max="5381" width="40.109375" style="52" customWidth="1"/>
    <col min="5382" max="5387" width="0" style="52" hidden="1" customWidth="1"/>
    <col min="5388" max="5389" width="13.6640625" style="52" customWidth="1"/>
    <col min="5390" max="5390" width="13.88671875" style="52" bestFit="1" customWidth="1"/>
    <col min="5391" max="5391" width="10.77734375" style="52" bestFit="1" customWidth="1"/>
    <col min="5392" max="5393" width="13.6640625" style="52" customWidth="1"/>
    <col min="5394" max="5394" width="13.88671875" style="52" bestFit="1" customWidth="1"/>
    <col min="5395" max="5395" width="10.77734375" style="52" bestFit="1" customWidth="1"/>
    <col min="5396" max="5397" width="13.6640625" style="52" customWidth="1"/>
    <col min="5398" max="5398" width="13.88671875" style="52" bestFit="1" customWidth="1"/>
    <col min="5399" max="5399" width="10.77734375" style="52" bestFit="1" customWidth="1"/>
    <col min="5400" max="5401" width="13.6640625" style="52" customWidth="1"/>
    <col min="5402" max="5402" width="13.88671875" style="52" bestFit="1" customWidth="1"/>
    <col min="5403" max="5403" width="10.77734375" style="52" bestFit="1" customWidth="1"/>
    <col min="5404" max="5405" width="13.6640625" style="52" customWidth="1"/>
    <col min="5406" max="5406" width="13.88671875" style="52" bestFit="1" customWidth="1"/>
    <col min="5407" max="5407" width="10.77734375" style="52" bestFit="1" customWidth="1"/>
    <col min="5408" max="5409" width="13.6640625" style="52" customWidth="1"/>
    <col min="5410" max="5410" width="13.88671875" style="52" customWidth="1"/>
    <col min="5411" max="5411" width="10.77734375" style="52" customWidth="1"/>
    <col min="5412" max="5413" width="13.6640625" style="52" customWidth="1"/>
    <col min="5414" max="5414" width="13.88671875" style="52" customWidth="1"/>
    <col min="5415" max="5415" width="10.77734375" style="52" customWidth="1"/>
    <col min="5416" max="5417" width="13.6640625" style="52" customWidth="1"/>
    <col min="5418" max="5418" width="13.88671875" style="52" bestFit="1" customWidth="1"/>
    <col min="5419" max="5419" width="10.77734375" style="52" bestFit="1" customWidth="1"/>
    <col min="5420" max="5421" width="13.6640625" style="52" customWidth="1"/>
    <col min="5422" max="5422" width="13.88671875" style="52" customWidth="1"/>
    <col min="5423" max="5423" width="10.77734375" style="52" customWidth="1"/>
    <col min="5424" max="5425" width="13.6640625" style="52" customWidth="1"/>
    <col min="5426" max="5426" width="13.88671875" style="52" customWidth="1"/>
    <col min="5427" max="5427" width="10.77734375" style="52" customWidth="1"/>
    <col min="5428" max="5429" width="13.6640625" style="52" customWidth="1"/>
    <col min="5430" max="5430" width="13.88671875" style="52" bestFit="1" customWidth="1"/>
    <col min="5431" max="5431" width="10.77734375" style="52" bestFit="1" customWidth="1"/>
    <col min="5432" max="5432" width="13.88671875" style="52" bestFit="1" customWidth="1"/>
    <col min="5433" max="5433" width="12" style="52" customWidth="1"/>
    <col min="5434" max="5434" width="12.44140625" style="52" bestFit="1" customWidth="1"/>
    <col min="5435" max="5632" width="8.88671875" style="52"/>
    <col min="5633" max="5635" width="1.109375" style="52" customWidth="1"/>
    <col min="5636" max="5636" width="5.88671875" style="52" bestFit="1" customWidth="1"/>
    <col min="5637" max="5637" width="40.109375" style="52" customWidth="1"/>
    <col min="5638" max="5643" width="0" style="52" hidden="1" customWidth="1"/>
    <col min="5644" max="5645" width="13.6640625" style="52" customWidth="1"/>
    <col min="5646" max="5646" width="13.88671875" style="52" bestFit="1" customWidth="1"/>
    <col min="5647" max="5647" width="10.77734375" style="52" bestFit="1" customWidth="1"/>
    <col min="5648" max="5649" width="13.6640625" style="52" customWidth="1"/>
    <col min="5650" max="5650" width="13.88671875" style="52" bestFit="1" customWidth="1"/>
    <col min="5651" max="5651" width="10.77734375" style="52" bestFit="1" customWidth="1"/>
    <col min="5652" max="5653" width="13.6640625" style="52" customWidth="1"/>
    <col min="5654" max="5654" width="13.88671875" style="52" bestFit="1" customWidth="1"/>
    <col min="5655" max="5655" width="10.77734375" style="52" bestFit="1" customWidth="1"/>
    <col min="5656" max="5657" width="13.6640625" style="52" customWidth="1"/>
    <col min="5658" max="5658" width="13.88671875" style="52" bestFit="1" customWidth="1"/>
    <col min="5659" max="5659" width="10.77734375" style="52" bestFit="1" customWidth="1"/>
    <col min="5660" max="5661" width="13.6640625" style="52" customWidth="1"/>
    <col min="5662" max="5662" width="13.88671875" style="52" bestFit="1" customWidth="1"/>
    <col min="5663" max="5663" width="10.77734375" style="52" bestFit="1" customWidth="1"/>
    <col min="5664" max="5665" width="13.6640625" style="52" customWidth="1"/>
    <col min="5666" max="5666" width="13.88671875" style="52" customWidth="1"/>
    <col min="5667" max="5667" width="10.77734375" style="52" customWidth="1"/>
    <col min="5668" max="5669" width="13.6640625" style="52" customWidth="1"/>
    <col min="5670" max="5670" width="13.88671875" style="52" customWidth="1"/>
    <col min="5671" max="5671" width="10.77734375" style="52" customWidth="1"/>
    <col min="5672" max="5673" width="13.6640625" style="52" customWidth="1"/>
    <col min="5674" max="5674" width="13.88671875" style="52" bestFit="1" customWidth="1"/>
    <col min="5675" max="5675" width="10.77734375" style="52" bestFit="1" customWidth="1"/>
    <col min="5676" max="5677" width="13.6640625" style="52" customWidth="1"/>
    <col min="5678" max="5678" width="13.88671875" style="52" customWidth="1"/>
    <col min="5679" max="5679" width="10.77734375" style="52" customWidth="1"/>
    <col min="5680" max="5681" width="13.6640625" style="52" customWidth="1"/>
    <col min="5682" max="5682" width="13.88671875" style="52" customWidth="1"/>
    <col min="5683" max="5683" width="10.77734375" style="52" customWidth="1"/>
    <col min="5684" max="5685" width="13.6640625" style="52" customWidth="1"/>
    <col min="5686" max="5686" width="13.88671875" style="52" bestFit="1" customWidth="1"/>
    <col min="5687" max="5687" width="10.77734375" style="52" bestFit="1" customWidth="1"/>
    <col min="5688" max="5688" width="13.88671875" style="52" bestFit="1" customWidth="1"/>
    <col min="5689" max="5689" width="12" style="52" customWidth="1"/>
    <col min="5690" max="5690" width="12.44140625" style="52" bestFit="1" customWidth="1"/>
    <col min="5691" max="5888" width="8.88671875" style="52"/>
    <col min="5889" max="5891" width="1.109375" style="52" customWidth="1"/>
    <col min="5892" max="5892" width="5.88671875" style="52" bestFit="1" customWidth="1"/>
    <col min="5893" max="5893" width="40.109375" style="52" customWidth="1"/>
    <col min="5894" max="5899" width="0" style="52" hidden="1" customWidth="1"/>
    <col min="5900" max="5901" width="13.6640625" style="52" customWidth="1"/>
    <col min="5902" max="5902" width="13.88671875" style="52" bestFit="1" customWidth="1"/>
    <col min="5903" max="5903" width="10.77734375" style="52" bestFit="1" customWidth="1"/>
    <col min="5904" max="5905" width="13.6640625" style="52" customWidth="1"/>
    <col min="5906" max="5906" width="13.88671875" style="52" bestFit="1" customWidth="1"/>
    <col min="5907" max="5907" width="10.77734375" style="52" bestFit="1" customWidth="1"/>
    <col min="5908" max="5909" width="13.6640625" style="52" customWidth="1"/>
    <col min="5910" max="5910" width="13.88671875" style="52" bestFit="1" customWidth="1"/>
    <col min="5911" max="5911" width="10.77734375" style="52" bestFit="1" customWidth="1"/>
    <col min="5912" max="5913" width="13.6640625" style="52" customWidth="1"/>
    <col min="5914" max="5914" width="13.88671875" style="52" bestFit="1" customWidth="1"/>
    <col min="5915" max="5915" width="10.77734375" style="52" bestFit="1" customWidth="1"/>
    <col min="5916" max="5917" width="13.6640625" style="52" customWidth="1"/>
    <col min="5918" max="5918" width="13.88671875" style="52" bestFit="1" customWidth="1"/>
    <col min="5919" max="5919" width="10.77734375" style="52" bestFit="1" customWidth="1"/>
    <col min="5920" max="5921" width="13.6640625" style="52" customWidth="1"/>
    <col min="5922" max="5922" width="13.88671875" style="52" customWidth="1"/>
    <col min="5923" max="5923" width="10.77734375" style="52" customWidth="1"/>
    <col min="5924" max="5925" width="13.6640625" style="52" customWidth="1"/>
    <col min="5926" max="5926" width="13.88671875" style="52" customWidth="1"/>
    <col min="5927" max="5927" width="10.77734375" style="52" customWidth="1"/>
    <col min="5928" max="5929" width="13.6640625" style="52" customWidth="1"/>
    <col min="5930" max="5930" width="13.88671875" style="52" bestFit="1" customWidth="1"/>
    <col min="5931" max="5931" width="10.77734375" style="52" bestFit="1" customWidth="1"/>
    <col min="5932" max="5933" width="13.6640625" style="52" customWidth="1"/>
    <col min="5934" max="5934" width="13.88671875" style="52" customWidth="1"/>
    <col min="5935" max="5935" width="10.77734375" style="52" customWidth="1"/>
    <col min="5936" max="5937" width="13.6640625" style="52" customWidth="1"/>
    <col min="5938" max="5938" width="13.88671875" style="52" customWidth="1"/>
    <col min="5939" max="5939" width="10.77734375" style="52" customWidth="1"/>
    <col min="5940" max="5941" width="13.6640625" style="52" customWidth="1"/>
    <col min="5942" max="5942" width="13.88671875" style="52" bestFit="1" customWidth="1"/>
    <col min="5943" max="5943" width="10.77734375" style="52" bestFit="1" customWidth="1"/>
    <col min="5944" max="5944" width="13.88671875" style="52" bestFit="1" customWidth="1"/>
    <col min="5945" max="5945" width="12" style="52" customWidth="1"/>
    <col min="5946" max="5946" width="12.44140625" style="52" bestFit="1" customWidth="1"/>
    <col min="5947" max="6144" width="8.88671875" style="52"/>
    <col min="6145" max="6147" width="1.109375" style="52" customWidth="1"/>
    <col min="6148" max="6148" width="5.88671875" style="52" bestFit="1" customWidth="1"/>
    <col min="6149" max="6149" width="40.109375" style="52" customWidth="1"/>
    <col min="6150" max="6155" width="0" style="52" hidden="1" customWidth="1"/>
    <col min="6156" max="6157" width="13.6640625" style="52" customWidth="1"/>
    <col min="6158" max="6158" width="13.88671875" style="52" bestFit="1" customWidth="1"/>
    <col min="6159" max="6159" width="10.77734375" style="52" bestFit="1" customWidth="1"/>
    <col min="6160" max="6161" width="13.6640625" style="52" customWidth="1"/>
    <col min="6162" max="6162" width="13.88671875" style="52" bestFit="1" customWidth="1"/>
    <col min="6163" max="6163" width="10.77734375" style="52" bestFit="1" customWidth="1"/>
    <col min="6164" max="6165" width="13.6640625" style="52" customWidth="1"/>
    <col min="6166" max="6166" width="13.88671875" style="52" bestFit="1" customWidth="1"/>
    <col min="6167" max="6167" width="10.77734375" style="52" bestFit="1" customWidth="1"/>
    <col min="6168" max="6169" width="13.6640625" style="52" customWidth="1"/>
    <col min="6170" max="6170" width="13.88671875" style="52" bestFit="1" customWidth="1"/>
    <col min="6171" max="6171" width="10.77734375" style="52" bestFit="1" customWidth="1"/>
    <col min="6172" max="6173" width="13.6640625" style="52" customWidth="1"/>
    <col min="6174" max="6174" width="13.88671875" style="52" bestFit="1" customWidth="1"/>
    <col min="6175" max="6175" width="10.77734375" style="52" bestFit="1" customWidth="1"/>
    <col min="6176" max="6177" width="13.6640625" style="52" customWidth="1"/>
    <col min="6178" max="6178" width="13.88671875" style="52" customWidth="1"/>
    <col min="6179" max="6179" width="10.77734375" style="52" customWidth="1"/>
    <col min="6180" max="6181" width="13.6640625" style="52" customWidth="1"/>
    <col min="6182" max="6182" width="13.88671875" style="52" customWidth="1"/>
    <col min="6183" max="6183" width="10.77734375" style="52" customWidth="1"/>
    <col min="6184" max="6185" width="13.6640625" style="52" customWidth="1"/>
    <col min="6186" max="6186" width="13.88671875" style="52" bestFit="1" customWidth="1"/>
    <col min="6187" max="6187" width="10.77734375" style="52" bestFit="1" customWidth="1"/>
    <col min="6188" max="6189" width="13.6640625" style="52" customWidth="1"/>
    <col min="6190" max="6190" width="13.88671875" style="52" customWidth="1"/>
    <col min="6191" max="6191" width="10.77734375" style="52" customWidth="1"/>
    <col min="6192" max="6193" width="13.6640625" style="52" customWidth="1"/>
    <col min="6194" max="6194" width="13.88671875" style="52" customWidth="1"/>
    <col min="6195" max="6195" width="10.77734375" style="52" customWidth="1"/>
    <col min="6196" max="6197" width="13.6640625" style="52" customWidth="1"/>
    <col min="6198" max="6198" width="13.88671875" style="52" bestFit="1" customWidth="1"/>
    <col min="6199" max="6199" width="10.77734375" style="52" bestFit="1" customWidth="1"/>
    <col min="6200" max="6200" width="13.88671875" style="52" bestFit="1" customWidth="1"/>
    <col min="6201" max="6201" width="12" style="52" customWidth="1"/>
    <col min="6202" max="6202" width="12.44140625" style="52" bestFit="1" customWidth="1"/>
    <col min="6203" max="6400" width="8.88671875" style="52"/>
    <col min="6401" max="6403" width="1.109375" style="52" customWidth="1"/>
    <col min="6404" max="6404" width="5.88671875" style="52" bestFit="1" customWidth="1"/>
    <col min="6405" max="6405" width="40.109375" style="52" customWidth="1"/>
    <col min="6406" max="6411" width="0" style="52" hidden="1" customWidth="1"/>
    <col min="6412" max="6413" width="13.6640625" style="52" customWidth="1"/>
    <col min="6414" max="6414" width="13.88671875" style="52" bestFit="1" customWidth="1"/>
    <col min="6415" max="6415" width="10.77734375" style="52" bestFit="1" customWidth="1"/>
    <col min="6416" max="6417" width="13.6640625" style="52" customWidth="1"/>
    <col min="6418" max="6418" width="13.88671875" style="52" bestFit="1" customWidth="1"/>
    <col min="6419" max="6419" width="10.77734375" style="52" bestFit="1" customWidth="1"/>
    <col min="6420" max="6421" width="13.6640625" style="52" customWidth="1"/>
    <col min="6422" max="6422" width="13.88671875" style="52" bestFit="1" customWidth="1"/>
    <col min="6423" max="6423" width="10.77734375" style="52" bestFit="1" customWidth="1"/>
    <col min="6424" max="6425" width="13.6640625" style="52" customWidth="1"/>
    <col min="6426" max="6426" width="13.88671875" style="52" bestFit="1" customWidth="1"/>
    <col min="6427" max="6427" width="10.77734375" style="52" bestFit="1" customWidth="1"/>
    <col min="6428" max="6429" width="13.6640625" style="52" customWidth="1"/>
    <col min="6430" max="6430" width="13.88671875" style="52" bestFit="1" customWidth="1"/>
    <col min="6431" max="6431" width="10.77734375" style="52" bestFit="1" customWidth="1"/>
    <col min="6432" max="6433" width="13.6640625" style="52" customWidth="1"/>
    <col min="6434" max="6434" width="13.88671875" style="52" customWidth="1"/>
    <col min="6435" max="6435" width="10.77734375" style="52" customWidth="1"/>
    <col min="6436" max="6437" width="13.6640625" style="52" customWidth="1"/>
    <col min="6438" max="6438" width="13.88671875" style="52" customWidth="1"/>
    <col min="6439" max="6439" width="10.77734375" style="52" customWidth="1"/>
    <col min="6440" max="6441" width="13.6640625" style="52" customWidth="1"/>
    <col min="6442" max="6442" width="13.88671875" style="52" bestFit="1" customWidth="1"/>
    <col min="6443" max="6443" width="10.77734375" style="52" bestFit="1" customWidth="1"/>
    <col min="6444" max="6445" width="13.6640625" style="52" customWidth="1"/>
    <col min="6446" max="6446" width="13.88671875" style="52" customWidth="1"/>
    <col min="6447" max="6447" width="10.77734375" style="52" customWidth="1"/>
    <col min="6448" max="6449" width="13.6640625" style="52" customWidth="1"/>
    <col min="6450" max="6450" width="13.88671875" style="52" customWidth="1"/>
    <col min="6451" max="6451" width="10.77734375" style="52" customWidth="1"/>
    <col min="6452" max="6453" width="13.6640625" style="52" customWidth="1"/>
    <col min="6454" max="6454" width="13.88671875" style="52" bestFit="1" customWidth="1"/>
    <col min="6455" max="6455" width="10.77734375" style="52" bestFit="1" customWidth="1"/>
    <col min="6456" max="6456" width="13.88671875" style="52" bestFit="1" customWidth="1"/>
    <col min="6457" max="6457" width="12" style="52" customWidth="1"/>
    <col min="6458" max="6458" width="12.44140625" style="52" bestFit="1" customWidth="1"/>
    <col min="6459" max="6656" width="8.88671875" style="52"/>
    <col min="6657" max="6659" width="1.109375" style="52" customWidth="1"/>
    <col min="6660" max="6660" width="5.88671875" style="52" bestFit="1" customWidth="1"/>
    <col min="6661" max="6661" width="40.109375" style="52" customWidth="1"/>
    <col min="6662" max="6667" width="0" style="52" hidden="1" customWidth="1"/>
    <col min="6668" max="6669" width="13.6640625" style="52" customWidth="1"/>
    <col min="6670" max="6670" width="13.88671875" style="52" bestFit="1" customWidth="1"/>
    <col min="6671" max="6671" width="10.77734375" style="52" bestFit="1" customWidth="1"/>
    <col min="6672" max="6673" width="13.6640625" style="52" customWidth="1"/>
    <col min="6674" max="6674" width="13.88671875" style="52" bestFit="1" customWidth="1"/>
    <col min="6675" max="6675" width="10.77734375" style="52" bestFit="1" customWidth="1"/>
    <col min="6676" max="6677" width="13.6640625" style="52" customWidth="1"/>
    <col min="6678" max="6678" width="13.88671875" style="52" bestFit="1" customWidth="1"/>
    <col min="6679" max="6679" width="10.77734375" style="52" bestFit="1" customWidth="1"/>
    <col min="6680" max="6681" width="13.6640625" style="52" customWidth="1"/>
    <col min="6682" max="6682" width="13.88671875" style="52" bestFit="1" customWidth="1"/>
    <col min="6683" max="6683" width="10.77734375" style="52" bestFit="1" customWidth="1"/>
    <col min="6684" max="6685" width="13.6640625" style="52" customWidth="1"/>
    <col min="6686" max="6686" width="13.88671875" style="52" bestFit="1" customWidth="1"/>
    <col min="6687" max="6687" width="10.77734375" style="52" bestFit="1" customWidth="1"/>
    <col min="6688" max="6689" width="13.6640625" style="52" customWidth="1"/>
    <col min="6690" max="6690" width="13.88671875" style="52" customWidth="1"/>
    <col min="6691" max="6691" width="10.77734375" style="52" customWidth="1"/>
    <col min="6692" max="6693" width="13.6640625" style="52" customWidth="1"/>
    <col min="6694" max="6694" width="13.88671875" style="52" customWidth="1"/>
    <col min="6695" max="6695" width="10.77734375" style="52" customWidth="1"/>
    <col min="6696" max="6697" width="13.6640625" style="52" customWidth="1"/>
    <col min="6698" max="6698" width="13.88671875" style="52" bestFit="1" customWidth="1"/>
    <col min="6699" max="6699" width="10.77734375" style="52" bestFit="1" customWidth="1"/>
    <col min="6700" max="6701" width="13.6640625" style="52" customWidth="1"/>
    <col min="6702" max="6702" width="13.88671875" style="52" customWidth="1"/>
    <col min="6703" max="6703" width="10.77734375" style="52" customWidth="1"/>
    <col min="6704" max="6705" width="13.6640625" style="52" customWidth="1"/>
    <col min="6706" max="6706" width="13.88671875" style="52" customWidth="1"/>
    <col min="6707" max="6707" width="10.77734375" style="52" customWidth="1"/>
    <col min="6708" max="6709" width="13.6640625" style="52" customWidth="1"/>
    <col min="6710" max="6710" width="13.88671875" style="52" bestFit="1" customWidth="1"/>
    <col min="6711" max="6711" width="10.77734375" style="52" bestFit="1" customWidth="1"/>
    <col min="6712" max="6712" width="13.88671875" style="52" bestFit="1" customWidth="1"/>
    <col min="6713" max="6713" width="12" style="52" customWidth="1"/>
    <col min="6714" max="6714" width="12.44140625" style="52" bestFit="1" customWidth="1"/>
    <col min="6715" max="6912" width="8.88671875" style="52"/>
    <col min="6913" max="6915" width="1.109375" style="52" customWidth="1"/>
    <col min="6916" max="6916" width="5.88671875" style="52" bestFit="1" customWidth="1"/>
    <col min="6917" max="6917" width="40.109375" style="52" customWidth="1"/>
    <col min="6918" max="6923" width="0" style="52" hidden="1" customWidth="1"/>
    <col min="6924" max="6925" width="13.6640625" style="52" customWidth="1"/>
    <col min="6926" max="6926" width="13.88671875" style="52" bestFit="1" customWidth="1"/>
    <col min="6927" max="6927" width="10.77734375" style="52" bestFit="1" customWidth="1"/>
    <col min="6928" max="6929" width="13.6640625" style="52" customWidth="1"/>
    <col min="6930" max="6930" width="13.88671875" style="52" bestFit="1" customWidth="1"/>
    <col min="6931" max="6931" width="10.77734375" style="52" bestFit="1" customWidth="1"/>
    <col min="6932" max="6933" width="13.6640625" style="52" customWidth="1"/>
    <col min="6934" max="6934" width="13.88671875" style="52" bestFit="1" customWidth="1"/>
    <col min="6935" max="6935" width="10.77734375" style="52" bestFit="1" customWidth="1"/>
    <col min="6936" max="6937" width="13.6640625" style="52" customWidth="1"/>
    <col min="6938" max="6938" width="13.88671875" style="52" bestFit="1" customWidth="1"/>
    <col min="6939" max="6939" width="10.77734375" style="52" bestFit="1" customWidth="1"/>
    <col min="6940" max="6941" width="13.6640625" style="52" customWidth="1"/>
    <col min="6942" max="6942" width="13.88671875" style="52" bestFit="1" customWidth="1"/>
    <col min="6943" max="6943" width="10.77734375" style="52" bestFit="1" customWidth="1"/>
    <col min="6944" max="6945" width="13.6640625" style="52" customWidth="1"/>
    <col min="6946" max="6946" width="13.88671875" style="52" customWidth="1"/>
    <col min="6947" max="6947" width="10.77734375" style="52" customWidth="1"/>
    <col min="6948" max="6949" width="13.6640625" style="52" customWidth="1"/>
    <col min="6950" max="6950" width="13.88671875" style="52" customWidth="1"/>
    <col min="6951" max="6951" width="10.77734375" style="52" customWidth="1"/>
    <col min="6952" max="6953" width="13.6640625" style="52" customWidth="1"/>
    <col min="6954" max="6954" width="13.88671875" style="52" bestFit="1" customWidth="1"/>
    <col min="6955" max="6955" width="10.77734375" style="52" bestFit="1" customWidth="1"/>
    <col min="6956" max="6957" width="13.6640625" style="52" customWidth="1"/>
    <col min="6958" max="6958" width="13.88671875" style="52" customWidth="1"/>
    <col min="6959" max="6959" width="10.77734375" style="52" customWidth="1"/>
    <col min="6960" max="6961" width="13.6640625" style="52" customWidth="1"/>
    <col min="6962" max="6962" width="13.88671875" style="52" customWidth="1"/>
    <col min="6963" max="6963" width="10.77734375" style="52" customWidth="1"/>
    <col min="6964" max="6965" width="13.6640625" style="52" customWidth="1"/>
    <col min="6966" max="6966" width="13.88671875" style="52" bestFit="1" customWidth="1"/>
    <col min="6967" max="6967" width="10.77734375" style="52" bestFit="1" customWidth="1"/>
    <col min="6968" max="6968" width="13.88671875" style="52" bestFit="1" customWidth="1"/>
    <col min="6969" max="6969" width="12" style="52" customWidth="1"/>
    <col min="6970" max="6970" width="12.44140625" style="52" bestFit="1" customWidth="1"/>
    <col min="6971" max="7168" width="8.88671875" style="52"/>
    <col min="7169" max="7171" width="1.109375" style="52" customWidth="1"/>
    <col min="7172" max="7172" width="5.88671875" style="52" bestFit="1" customWidth="1"/>
    <col min="7173" max="7173" width="40.109375" style="52" customWidth="1"/>
    <col min="7174" max="7179" width="0" style="52" hidden="1" customWidth="1"/>
    <col min="7180" max="7181" width="13.6640625" style="52" customWidth="1"/>
    <col min="7182" max="7182" width="13.88671875" style="52" bestFit="1" customWidth="1"/>
    <col min="7183" max="7183" width="10.77734375" style="52" bestFit="1" customWidth="1"/>
    <col min="7184" max="7185" width="13.6640625" style="52" customWidth="1"/>
    <col min="7186" max="7186" width="13.88671875" style="52" bestFit="1" customWidth="1"/>
    <col min="7187" max="7187" width="10.77734375" style="52" bestFit="1" customWidth="1"/>
    <col min="7188" max="7189" width="13.6640625" style="52" customWidth="1"/>
    <col min="7190" max="7190" width="13.88671875" style="52" bestFit="1" customWidth="1"/>
    <col min="7191" max="7191" width="10.77734375" style="52" bestFit="1" customWidth="1"/>
    <col min="7192" max="7193" width="13.6640625" style="52" customWidth="1"/>
    <col min="7194" max="7194" width="13.88671875" style="52" bestFit="1" customWidth="1"/>
    <col min="7195" max="7195" width="10.77734375" style="52" bestFit="1" customWidth="1"/>
    <col min="7196" max="7197" width="13.6640625" style="52" customWidth="1"/>
    <col min="7198" max="7198" width="13.88671875" style="52" bestFit="1" customWidth="1"/>
    <col min="7199" max="7199" width="10.77734375" style="52" bestFit="1" customWidth="1"/>
    <col min="7200" max="7201" width="13.6640625" style="52" customWidth="1"/>
    <col min="7202" max="7202" width="13.88671875" style="52" customWidth="1"/>
    <col min="7203" max="7203" width="10.77734375" style="52" customWidth="1"/>
    <col min="7204" max="7205" width="13.6640625" style="52" customWidth="1"/>
    <col min="7206" max="7206" width="13.88671875" style="52" customWidth="1"/>
    <col min="7207" max="7207" width="10.77734375" style="52" customWidth="1"/>
    <col min="7208" max="7209" width="13.6640625" style="52" customWidth="1"/>
    <col min="7210" max="7210" width="13.88671875" style="52" bestFit="1" customWidth="1"/>
    <col min="7211" max="7211" width="10.77734375" style="52" bestFit="1" customWidth="1"/>
    <col min="7212" max="7213" width="13.6640625" style="52" customWidth="1"/>
    <col min="7214" max="7214" width="13.88671875" style="52" customWidth="1"/>
    <col min="7215" max="7215" width="10.77734375" style="52" customWidth="1"/>
    <col min="7216" max="7217" width="13.6640625" style="52" customWidth="1"/>
    <col min="7218" max="7218" width="13.88671875" style="52" customWidth="1"/>
    <col min="7219" max="7219" width="10.77734375" style="52" customWidth="1"/>
    <col min="7220" max="7221" width="13.6640625" style="52" customWidth="1"/>
    <col min="7222" max="7222" width="13.88671875" style="52" bestFit="1" customWidth="1"/>
    <col min="7223" max="7223" width="10.77734375" style="52" bestFit="1" customWidth="1"/>
    <col min="7224" max="7224" width="13.88671875" style="52" bestFit="1" customWidth="1"/>
    <col min="7225" max="7225" width="12" style="52" customWidth="1"/>
    <col min="7226" max="7226" width="12.44140625" style="52" bestFit="1" customWidth="1"/>
    <col min="7227" max="7424" width="8.88671875" style="52"/>
    <col min="7425" max="7427" width="1.109375" style="52" customWidth="1"/>
    <col min="7428" max="7428" width="5.88671875" style="52" bestFit="1" customWidth="1"/>
    <col min="7429" max="7429" width="40.109375" style="52" customWidth="1"/>
    <col min="7430" max="7435" width="0" style="52" hidden="1" customWidth="1"/>
    <col min="7436" max="7437" width="13.6640625" style="52" customWidth="1"/>
    <col min="7438" max="7438" width="13.88671875" style="52" bestFit="1" customWidth="1"/>
    <col min="7439" max="7439" width="10.77734375" style="52" bestFit="1" customWidth="1"/>
    <col min="7440" max="7441" width="13.6640625" style="52" customWidth="1"/>
    <col min="7442" max="7442" width="13.88671875" style="52" bestFit="1" customWidth="1"/>
    <col min="7443" max="7443" width="10.77734375" style="52" bestFit="1" customWidth="1"/>
    <col min="7444" max="7445" width="13.6640625" style="52" customWidth="1"/>
    <col min="7446" max="7446" width="13.88671875" style="52" bestFit="1" customWidth="1"/>
    <col min="7447" max="7447" width="10.77734375" style="52" bestFit="1" customWidth="1"/>
    <col min="7448" max="7449" width="13.6640625" style="52" customWidth="1"/>
    <col min="7450" max="7450" width="13.88671875" style="52" bestFit="1" customWidth="1"/>
    <col min="7451" max="7451" width="10.77734375" style="52" bestFit="1" customWidth="1"/>
    <col min="7452" max="7453" width="13.6640625" style="52" customWidth="1"/>
    <col min="7454" max="7454" width="13.88671875" style="52" bestFit="1" customWidth="1"/>
    <col min="7455" max="7455" width="10.77734375" style="52" bestFit="1" customWidth="1"/>
    <col min="7456" max="7457" width="13.6640625" style="52" customWidth="1"/>
    <col min="7458" max="7458" width="13.88671875" style="52" customWidth="1"/>
    <col min="7459" max="7459" width="10.77734375" style="52" customWidth="1"/>
    <col min="7460" max="7461" width="13.6640625" style="52" customWidth="1"/>
    <col min="7462" max="7462" width="13.88671875" style="52" customWidth="1"/>
    <col min="7463" max="7463" width="10.77734375" style="52" customWidth="1"/>
    <col min="7464" max="7465" width="13.6640625" style="52" customWidth="1"/>
    <col min="7466" max="7466" width="13.88671875" style="52" bestFit="1" customWidth="1"/>
    <col min="7467" max="7467" width="10.77734375" style="52" bestFit="1" customWidth="1"/>
    <col min="7468" max="7469" width="13.6640625" style="52" customWidth="1"/>
    <col min="7470" max="7470" width="13.88671875" style="52" customWidth="1"/>
    <col min="7471" max="7471" width="10.77734375" style="52" customWidth="1"/>
    <col min="7472" max="7473" width="13.6640625" style="52" customWidth="1"/>
    <col min="7474" max="7474" width="13.88671875" style="52" customWidth="1"/>
    <col min="7475" max="7475" width="10.77734375" style="52" customWidth="1"/>
    <col min="7476" max="7477" width="13.6640625" style="52" customWidth="1"/>
    <col min="7478" max="7478" width="13.88671875" style="52" bestFit="1" customWidth="1"/>
    <col min="7479" max="7479" width="10.77734375" style="52" bestFit="1" customWidth="1"/>
    <col min="7480" max="7480" width="13.88671875" style="52" bestFit="1" customWidth="1"/>
    <col min="7481" max="7481" width="12" style="52" customWidth="1"/>
    <col min="7482" max="7482" width="12.44140625" style="52" bestFit="1" customWidth="1"/>
    <col min="7483" max="7680" width="8.88671875" style="52"/>
    <col min="7681" max="7683" width="1.109375" style="52" customWidth="1"/>
    <col min="7684" max="7684" width="5.88671875" style="52" bestFit="1" customWidth="1"/>
    <col min="7685" max="7685" width="40.109375" style="52" customWidth="1"/>
    <col min="7686" max="7691" width="0" style="52" hidden="1" customWidth="1"/>
    <col min="7692" max="7693" width="13.6640625" style="52" customWidth="1"/>
    <col min="7694" max="7694" width="13.88671875" style="52" bestFit="1" customWidth="1"/>
    <col min="7695" max="7695" width="10.77734375" style="52" bestFit="1" customWidth="1"/>
    <col min="7696" max="7697" width="13.6640625" style="52" customWidth="1"/>
    <col min="7698" max="7698" width="13.88671875" style="52" bestFit="1" customWidth="1"/>
    <col min="7699" max="7699" width="10.77734375" style="52" bestFit="1" customWidth="1"/>
    <col min="7700" max="7701" width="13.6640625" style="52" customWidth="1"/>
    <col min="7702" max="7702" width="13.88671875" style="52" bestFit="1" customWidth="1"/>
    <col min="7703" max="7703" width="10.77734375" style="52" bestFit="1" customWidth="1"/>
    <col min="7704" max="7705" width="13.6640625" style="52" customWidth="1"/>
    <col min="7706" max="7706" width="13.88671875" style="52" bestFit="1" customWidth="1"/>
    <col min="7707" max="7707" width="10.77734375" style="52" bestFit="1" customWidth="1"/>
    <col min="7708" max="7709" width="13.6640625" style="52" customWidth="1"/>
    <col min="7710" max="7710" width="13.88671875" style="52" bestFit="1" customWidth="1"/>
    <col min="7711" max="7711" width="10.77734375" style="52" bestFit="1" customWidth="1"/>
    <col min="7712" max="7713" width="13.6640625" style="52" customWidth="1"/>
    <col min="7714" max="7714" width="13.88671875" style="52" customWidth="1"/>
    <col min="7715" max="7715" width="10.77734375" style="52" customWidth="1"/>
    <col min="7716" max="7717" width="13.6640625" style="52" customWidth="1"/>
    <col min="7718" max="7718" width="13.88671875" style="52" customWidth="1"/>
    <col min="7719" max="7719" width="10.77734375" style="52" customWidth="1"/>
    <col min="7720" max="7721" width="13.6640625" style="52" customWidth="1"/>
    <col min="7722" max="7722" width="13.88671875" style="52" bestFit="1" customWidth="1"/>
    <col min="7723" max="7723" width="10.77734375" style="52" bestFit="1" customWidth="1"/>
    <col min="7724" max="7725" width="13.6640625" style="52" customWidth="1"/>
    <col min="7726" max="7726" width="13.88671875" style="52" customWidth="1"/>
    <col min="7727" max="7727" width="10.77734375" style="52" customWidth="1"/>
    <col min="7728" max="7729" width="13.6640625" style="52" customWidth="1"/>
    <col min="7730" max="7730" width="13.88671875" style="52" customWidth="1"/>
    <col min="7731" max="7731" width="10.77734375" style="52" customWidth="1"/>
    <col min="7732" max="7733" width="13.6640625" style="52" customWidth="1"/>
    <col min="7734" max="7734" width="13.88671875" style="52" bestFit="1" customWidth="1"/>
    <col min="7735" max="7735" width="10.77734375" style="52" bestFit="1" customWidth="1"/>
    <col min="7736" max="7736" width="13.88671875" style="52" bestFit="1" customWidth="1"/>
    <col min="7737" max="7737" width="12" style="52" customWidth="1"/>
    <col min="7738" max="7738" width="12.44140625" style="52" bestFit="1" customWidth="1"/>
    <col min="7739" max="7936" width="8.88671875" style="52"/>
    <col min="7937" max="7939" width="1.109375" style="52" customWidth="1"/>
    <col min="7940" max="7940" width="5.88671875" style="52" bestFit="1" customWidth="1"/>
    <col min="7941" max="7941" width="40.109375" style="52" customWidth="1"/>
    <col min="7942" max="7947" width="0" style="52" hidden="1" customWidth="1"/>
    <col min="7948" max="7949" width="13.6640625" style="52" customWidth="1"/>
    <col min="7950" max="7950" width="13.88671875" style="52" bestFit="1" customWidth="1"/>
    <col min="7951" max="7951" width="10.77734375" style="52" bestFit="1" customWidth="1"/>
    <col min="7952" max="7953" width="13.6640625" style="52" customWidth="1"/>
    <col min="7954" max="7954" width="13.88671875" style="52" bestFit="1" customWidth="1"/>
    <col min="7955" max="7955" width="10.77734375" style="52" bestFit="1" customWidth="1"/>
    <col min="7956" max="7957" width="13.6640625" style="52" customWidth="1"/>
    <col min="7958" max="7958" width="13.88671875" style="52" bestFit="1" customWidth="1"/>
    <col min="7959" max="7959" width="10.77734375" style="52" bestFit="1" customWidth="1"/>
    <col min="7960" max="7961" width="13.6640625" style="52" customWidth="1"/>
    <col min="7962" max="7962" width="13.88671875" style="52" bestFit="1" customWidth="1"/>
    <col min="7963" max="7963" width="10.77734375" style="52" bestFit="1" customWidth="1"/>
    <col min="7964" max="7965" width="13.6640625" style="52" customWidth="1"/>
    <col min="7966" max="7966" width="13.88671875" style="52" bestFit="1" customWidth="1"/>
    <col min="7967" max="7967" width="10.77734375" style="52" bestFit="1" customWidth="1"/>
    <col min="7968" max="7969" width="13.6640625" style="52" customWidth="1"/>
    <col min="7970" max="7970" width="13.88671875" style="52" customWidth="1"/>
    <col min="7971" max="7971" width="10.77734375" style="52" customWidth="1"/>
    <col min="7972" max="7973" width="13.6640625" style="52" customWidth="1"/>
    <col min="7974" max="7974" width="13.88671875" style="52" customWidth="1"/>
    <col min="7975" max="7975" width="10.77734375" style="52" customWidth="1"/>
    <col min="7976" max="7977" width="13.6640625" style="52" customWidth="1"/>
    <col min="7978" max="7978" width="13.88671875" style="52" bestFit="1" customWidth="1"/>
    <col min="7979" max="7979" width="10.77734375" style="52" bestFit="1" customWidth="1"/>
    <col min="7980" max="7981" width="13.6640625" style="52" customWidth="1"/>
    <col min="7982" max="7982" width="13.88671875" style="52" customWidth="1"/>
    <col min="7983" max="7983" width="10.77734375" style="52" customWidth="1"/>
    <col min="7984" max="7985" width="13.6640625" style="52" customWidth="1"/>
    <col min="7986" max="7986" width="13.88671875" style="52" customWidth="1"/>
    <col min="7987" max="7987" width="10.77734375" style="52" customWidth="1"/>
    <col min="7988" max="7989" width="13.6640625" style="52" customWidth="1"/>
    <col min="7990" max="7990" width="13.88671875" style="52" bestFit="1" customWidth="1"/>
    <col min="7991" max="7991" width="10.77734375" style="52" bestFit="1" customWidth="1"/>
    <col min="7992" max="7992" width="13.88671875" style="52" bestFit="1" customWidth="1"/>
    <col min="7993" max="7993" width="12" style="52" customWidth="1"/>
    <col min="7994" max="7994" width="12.44140625" style="52" bestFit="1" customWidth="1"/>
    <col min="7995" max="8192" width="8.88671875" style="52"/>
    <col min="8193" max="8195" width="1.109375" style="52" customWidth="1"/>
    <col min="8196" max="8196" width="5.88671875" style="52" bestFit="1" customWidth="1"/>
    <col min="8197" max="8197" width="40.109375" style="52" customWidth="1"/>
    <col min="8198" max="8203" width="0" style="52" hidden="1" customWidth="1"/>
    <col min="8204" max="8205" width="13.6640625" style="52" customWidth="1"/>
    <col min="8206" max="8206" width="13.88671875" style="52" bestFit="1" customWidth="1"/>
    <col min="8207" max="8207" width="10.77734375" style="52" bestFit="1" customWidth="1"/>
    <col min="8208" max="8209" width="13.6640625" style="52" customWidth="1"/>
    <col min="8210" max="8210" width="13.88671875" style="52" bestFit="1" customWidth="1"/>
    <col min="8211" max="8211" width="10.77734375" style="52" bestFit="1" customWidth="1"/>
    <col min="8212" max="8213" width="13.6640625" style="52" customWidth="1"/>
    <col min="8214" max="8214" width="13.88671875" style="52" bestFit="1" customWidth="1"/>
    <col min="8215" max="8215" width="10.77734375" style="52" bestFit="1" customWidth="1"/>
    <col min="8216" max="8217" width="13.6640625" style="52" customWidth="1"/>
    <col min="8218" max="8218" width="13.88671875" style="52" bestFit="1" customWidth="1"/>
    <col min="8219" max="8219" width="10.77734375" style="52" bestFit="1" customWidth="1"/>
    <col min="8220" max="8221" width="13.6640625" style="52" customWidth="1"/>
    <col min="8222" max="8222" width="13.88671875" style="52" bestFit="1" customWidth="1"/>
    <col min="8223" max="8223" width="10.77734375" style="52" bestFit="1" customWidth="1"/>
    <col min="8224" max="8225" width="13.6640625" style="52" customWidth="1"/>
    <col min="8226" max="8226" width="13.88671875" style="52" customWidth="1"/>
    <col min="8227" max="8227" width="10.77734375" style="52" customWidth="1"/>
    <col min="8228" max="8229" width="13.6640625" style="52" customWidth="1"/>
    <col min="8230" max="8230" width="13.88671875" style="52" customWidth="1"/>
    <col min="8231" max="8231" width="10.77734375" style="52" customWidth="1"/>
    <col min="8232" max="8233" width="13.6640625" style="52" customWidth="1"/>
    <col min="8234" max="8234" width="13.88671875" style="52" bestFit="1" customWidth="1"/>
    <col min="8235" max="8235" width="10.77734375" style="52" bestFit="1" customWidth="1"/>
    <col min="8236" max="8237" width="13.6640625" style="52" customWidth="1"/>
    <col min="8238" max="8238" width="13.88671875" style="52" customWidth="1"/>
    <col min="8239" max="8239" width="10.77734375" style="52" customWidth="1"/>
    <col min="8240" max="8241" width="13.6640625" style="52" customWidth="1"/>
    <col min="8242" max="8242" width="13.88671875" style="52" customWidth="1"/>
    <col min="8243" max="8243" width="10.77734375" style="52" customWidth="1"/>
    <col min="8244" max="8245" width="13.6640625" style="52" customWidth="1"/>
    <col min="8246" max="8246" width="13.88671875" style="52" bestFit="1" customWidth="1"/>
    <col min="8247" max="8247" width="10.77734375" style="52" bestFit="1" customWidth="1"/>
    <col min="8248" max="8248" width="13.88671875" style="52" bestFit="1" customWidth="1"/>
    <col min="8249" max="8249" width="12" style="52" customWidth="1"/>
    <col min="8250" max="8250" width="12.44140625" style="52" bestFit="1" customWidth="1"/>
    <col min="8251" max="8448" width="8.88671875" style="52"/>
    <col min="8449" max="8451" width="1.109375" style="52" customWidth="1"/>
    <col min="8452" max="8452" width="5.88671875" style="52" bestFit="1" customWidth="1"/>
    <col min="8453" max="8453" width="40.109375" style="52" customWidth="1"/>
    <col min="8454" max="8459" width="0" style="52" hidden="1" customWidth="1"/>
    <col min="8460" max="8461" width="13.6640625" style="52" customWidth="1"/>
    <col min="8462" max="8462" width="13.88671875" style="52" bestFit="1" customWidth="1"/>
    <col min="8463" max="8463" width="10.77734375" style="52" bestFit="1" customWidth="1"/>
    <col min="8464" max="8465" width="13.6640625" style="52" customWidth="1"/>
    <col min="8466" max="8466" width="13.88671875" style="52" bestFit="1" customWidth="1"/>
    <col min="8467" max="8467" width="10.77734375" style="52" bestFit="1" customWidth="1"/>
    <col min="8468" max="8469" width="13.6640625" style="52" customWidth="1"/>
    <col min="8470" max="8470" width="13.88671875" style="52" bestFit="1" customWidth="1"/>
    <col min="8471" max="8471" width="10.77734375" style="52" bestFit="1" customWidth="1"/>
    <col min="8472" max="8473" width="13.6640625" style="52" customWidth="1"/>
    <col min="8474" max="8474" width="13.88671875" style="52" bestFit="1" customWidth="1"/>
    <col min="8475" max="8475" width="10.77734375" style="52" bestFit="1" customWidth="1"/>
    <col min="8476" max="8477" width="13.6640625" style="52" customWidth="1"/>
    <col min="8478" max="8478" width="13.88671875" style="52" bestFit="1" customWidth="1"/>
    <col min="8479" max="8479" width="10.77734375" style="52" bestFit="1" customWidth="1"/>
    <col min="8480" max="8481" width="13.6640625" style="52" customWidth="1"/>
    <col min="8482" max="8482" width="13.88671875" style="52" customWidth="1"/>
    <col min="8483" max="8483" width="10.77734375" style="52" customWidth="1"/>
    <col min="8484" max="8485" width="13.6640625" style="52" customWidth="1"/>
    <col min="8486" max="8486" width="13.88671875" style="52" customWidth="1"/>
    <col min="8487" max="8487" width="10.77734375" style="52" customWidth="1"/>
    <col min="8488" max="8489" width="13.6640625" style="52" customWidth="1"/>
    <col min="8490" max="8490" width="13.88671875" style="52" bestFit="1" customWidth="1"/>
    <col min="8491" max="8491" width="10.77734375" style="52" bestFit="1" customWidth="1"/>
    <col min="8492" max="8493" width="13.6640625" style="52" customWidth="1"/>
    <col min="8494" max="8494" width="13.88671875" style="52" customWidth="1"/>
    <col min="8495" max="8495" width="10.77734375" style="52" customWidth="1"/>
    <col min="8496" max="8497" width="13.6640625" style="52" customWidth="1"/>
    <col min="8498" max="8498" width="13.88671875" style="52" customWidth="1"/>
    <col min="8499" max="8499" width="10.77734375" style="52" customWidth="1"/>
    <col min="8500" max="8501" width="13.6640625" style="52" customWidth="1"/>
    <col min="8502" max="8502" width="13.88671875" style="52" bestFit="1" customWidth="1"/>
    <col min="8503" max="8503" width="10.77734375" style="52" bestFit="1" customWidth="1"/>
    <col min="8504" max="8504" width="13.88671875" style="52" bestFit="1" customWidth="1"/>
    <col min="8505" max="8505" width="12" style="52" customWidth="1"/>
    <col min="8506" max="8506" width="12.44140625" style="52" bestFit="1" customWidth="1"/>
    <col min="8507" max="8704" width="8.88671875" style="52"/>
    <col min="8705" max="8707" width="1.109375" style="52" customWidth="1"/>
    <col min="8708" max="8708" width="5.88671875" style="52" bestFit="1" customWidth="1"/>
    <col min="8709" max="8709" width="40.109375" style="52" customWidth="1"/>
    <col min="8710" max="8715" width="0" style="52" hidden="1" customWidth="1"/>
    <col min="8716" max="8717" width="13.6640625" style="52" customWidth="1"/>
    <col min="8718" max="8718" width="13.88671875" style="52" bestFit="1" customWidth="1"/>
    <col min="8719" max="8719" width="10.77734375" style="52" bestFit="1" customWidth="1"/>
    <col min="8720" max="8721" width="13.6640625" style="52" customWidth="1"/>
    <col min="8722" max="8722" width="13.88671875" style="52" bestFit="1" customWidth="1"/>
    <col min="8723" max="8723" width="10.77734375" style="52" bestFit="1" customWidth="1"/>
    <col min="8724" max="8725" width="13.6640625" style="52" customWidth="1"/>
    <col min="8726" max="8726" width="13.88671875" style="52" bestFit="1" customWidth="1"/>
    <col min="8727" max="8727" width="10.77734375" style="52" bestFit="1" customWidth="1"/>
    <col min="8728" max="8729" width="13.6640625" style="52" customWidth="1"/>
    <col min="8730" max="8730" width="13.88671875" style="52" bestFit="1" customWidth="1"/>
    <col min="8731" max="8731" width="10.77734375" style="52" bestFit="1" customWidth="1"/>
    <col min="8732" max="8733" width="13.6640625" style="52" customWidth="1"/>
    <col min="8734" max="8734" width="13.88671875" style="52" bestFit="1" customWidth="1"/>
    <col min="8735" max="8735" width="10.77734375" style="52" bestFit="1" customWidth="1"/>
    <col min="8736" max="8737" width="13.6640625" style="52" customWidth="1"/>
    <col min="8738" max="8738" width="13.88671875" style="52" customWidth="1"/>
    <col min="8739" max="8739" width="10.77734375" style="52" customWidth="1"/>
    <col min="8740" max="8741" width="13.6640625" style="52" customWidth="1"/>
    <col min="8742" max="8742" width="13.88671875" style="52" customWidth="1"/>
    <col min="8743" max="8743" width="10.77734375" style="52" customWidth="1"/>
    <col min="8744" max="8745" width="13.6640625" style="52" customWidth="1"/>
    <col min="8746" max="8746" width="13.88671875" style="52" bestFit="1" customWidth="1"/>
    <col min="8747" max="8747" width="10.77734375" style="52" bestFit="1" customWidth="1"/>
    <col min="8748" max="8749" width="13.6640625" style="52" customWidth="1"/>
    <col min="8750" max="8750" width="13.88671875" style="52" customWidth="1"/>
    <col min="8751" max="8751" width="10.77734375" style="52" customWidth="1"/>
    <col min="8752" max="8753" width="13.6640625" style="52" customWidth="1"/>
    <col min="8754" max="8754" width="13.88671875" style="52" customWidth="1"/>
    <col min="8755" max="8755" width="10.77734375" style="52" customWidth="1"/>
    <col min="8756" max="8757" width="13.6640625" style="52" customWidth="1"/>
    <col min="8758" max="8758" width="13.88671875" style="52" bestFit="1" customWidth="1"/>
    <col min="8759" max="8759" width="10.77734375" style="52" bestFit="1" customWidth="1"/>
    <col min="8760" max="8760" width="13.88671875" style="52" bestFit="1" customWidth="1"/>
    <col min="8761" max="8761" width="12" style="52" customWidth="1"/>
    <col min="8762" max="8762" width="12.44140625" style="52" bestFit="1" customWidth="1"/>
    <col min="8763" max="8960" width="8.88671875" style="52"/>
    <col min="8961" max="8963" width="1.109375" style="52" customWidth="1"/>
    <col min="8964" max="8964" width="5.88671875" style="52" bestFit="1" customWidth="1"/>
    <col min="8965" max="8965" width="40.109375" style="52" customWidth="1"/>
    <col min="8966" max="8971" width="0" style="52" hidden="1" customWidth="1"/>
    <col min="8972" max="8973" width="13.6640625" style="52" customWidth="1"/>
    <col min="8974" max="8974" width="13.88671875" style="52" bestFit="1" customWidth="1"/>
    <col min="8975" max="8975" width="10.77734375" style="52" bestFit="1" customWidth="1"/>
    <col min="8976" max="8977" width="13.6640625" style="52" customWidth="1"/>
    <col min="8978" max="8978" width="13.88671875" style="52" bestFit="1" customWidth="1"/>
    <col min="8979" max="8979" width="10.77734375" style="52" bestFit="1" customWidth="1"/>
    <col min="8980" max="8981" width="13.6640625" style="52" customWidth="1"/>
    <col min="8982" max="8982" width="13.88671875" style="52" bestFit="1" customWidth="1"/>
    <col min="8983" max="8983" width="10.77734375" style="52" bestFit="1" customWidth="1"/>
    <col min="8984" max="8985" width="13.6640625" style="52" customWidth="1"/>
    <col min="8986" max="8986" width="13.88671875" style="52" bestFit="1" customWidth="1"/>
    <col min="8987" max="8987" width="10.77734375" style="52" bestFit="1" customWidth="1"/>
    <col min="8988" max="8989" width="13.6640625" style="52" customWidth="1"/>
    <col min="8990" max="8990" width="13.88671875" style="52" bestFit="1" customWidth="1"/>
    <col min="8991" max="8991" width="10.77734375" style="52" bestFit="1" customWidth="1"/>
    <col min="8992" max="8993" width="13.6640625" style="52" customWidth="1"/>
    <col min="8994" max="8994" width="13.88671875" style="52" customWidth="1"/>
    <col min="8995" max="8995" width="10.77734375" style="52" customWidth="1"/>
    <col min="8996" max="8997" width="13.6640625" style="52" customWidth="1"/>
    <col min="8998" max="8998" width="13.88671875" style="52" customWidth="1"/>
    <col min="8999" max="8999" width="10.77734375" style="52" customWidth="1"/>
    <col min="9000" max="9001" width="13.6640625" style="52" customWidth="1"/>
    <col min="9002" max="9002" width="13.88671875" style="52" bestFit="1" customWidth="1"/>
    <col min="9003" max="9003" width="10.77734375" style="52" bestFit="1" customWidth="1"/>
    <col min="9004" max="9005" width="13.6640625" style="52" customWidth="1"/>
    <col min="9006" max="9006" width="13.88671875" style="52" customWidth="1"/>
    <col min="9007" max="9007" width="10.77734375" style="52" customWidth="1"/>
    <col min="9008" max="9009" width="13.6640625" style="52" customWidth="1"/>
    <col min="9010" max="9010" width="13.88671875" style="52" customWidth="1"/>
    <col min="9011" max="9011" width="10.77734375" style="52" customWidth="1"/>
    <col min="9012" max="9013" width="13.6640625" style="52" customWidth="1"/>
    <col min="9014" max="9014" width="13.88671875" style="52" bestFit="1" customWidth="1"/>
    <col min="9015" max="9015" width="10.77734375" style="52" bestFit="1" customWidth="1"/>
    <col min="9016" max="9016" width="13.88671875" style="52" bestFit="1" customWidth="1"/>
    <col min="9017" max="9017" width="12" style="52" customWidth="1"/>
    <col min="9018" max="9018" width="12.44140625" style="52" bestFit="1" customWidth="1"/>
    <col min="9019" max="9216" width="8.88671875" style="52"/>
    <col min="9217" max="9219" width="1.109375" style="52" customWidth="1"/>
    <col min="9220" max="9220" width="5.88671875" style="52" bestFit="1" customWidth="1"/>
    <col min="9221" max="9221" width="40.109375" style="52" customWidth="1"/>
    <col min="9222" max="9227" width="0" style="52" hidden="1" customWidth="1"/>
    <col min="9228" max="9229" width="13.6640625" style="52" customWidth="1"/>
    <col min="9230" max="9230" width="13.88671875" style="52" bestFit="1" customWidth="1"/>
    <col min="9231" max="9231" width="10.77734375" style="52" bestFit="1" customWidth="1"/>
    <col min="9232" max="9233" width="13.6640625" style="52" customWidth="1"/>
    <col min="9234" max="9234" width="13.88671875" style="52" bestFit="1" customWidth="1"/>
    <col min="9235" max="9235" width="10.77734375" style="52" bestFit="1" customWidth="1"/>
    <col min="9236" max="9237" width="13.6640625" style="52" customWidth="1"/>
    <col min="9238" max="9238" width="13.88671875" style="52" bestFit="1" customWidth="1"/>
    <col min="9239" max="9239" width="10.77734375" style="52" bestFit="1" customWidth="1"/>
    <col min="9240" max="9241" width="13.6640625" style="52" customWidth="1"/>
    <col min="9242" max="9242" width="13.88671875" style="52" bestFit="1" customWidth="1"/>
    <col min="9243" max="9243" width="10.77734375" style="52" bestFit="1" customWidth="1"/>
    <col min="9244" max="9245" width="13.6640625" style="52" customWidth="1"/>
    <col min="9246" max="9246" width="13.88671875" style="52" bestFit="1" customWidth="1"/>
    <col min="9247" max="9247" width="10.77734375" style="52" bestFit="1" customWidth="1"/>
    <col min="9248" max="9249" width="13.6640625" style="52" customWidth="1"/>
    <col min="9250" max="9250" width="13.88671875" style="52" customWidth="1"/>
    <col min="9251" max="9251" width="10.77734375" style="52" customWidth="1"/>
    <col min="9252" max="9253" width="13.6640625" style="52" customWidth="1"/>
    <col min="9254" max="9254" width="13.88671875" style="52" customWidth="1"/>
    <col min="9255" max="9255" width="10.77734375" style="52" customWidth="1"/>
    <col min="9256" max="9257" width="13.6640625" style="52" customWidth="1"/>
    <col min="9258" max="9258" width="13.88671875" style="52" bestFit="1" customWidth="1"/>
    <col min="9259" max="9259" width="10.77734375" style="52" bestFit="1" customWidth="1"/>
    <col min="9260" max="9261" width="13.6640625" style="52" customWidth="1"/>
    <col min="9262" max="9262" width="13.88671875" style="52" customWidth="1"/>
    <col min="9263" max="9263" width="10.77734375" style="52" customWidth="1"/>
    <col min="9264" max="9265" width="13.6640625" style="52" customWidth="1"/>
    <col min="9266" max="9266" width="13.88671875" style="52" customWidth="1"/>
    <col min="9267" max="9267" width="10.77734375" style="52" customWidth="1"/>
    <col min="9268" max="9269" width="13.6640625" style="52" customWidth="1"/>
    <col min="9270" max="9270" width="13.88671875" style="52" bestFit="1" customWidth="1"/>
    <col min="9271" max="9271" width="10.77734375" style="52" bestFit="1" customWidth="1"/>
    <col min="9272" max="9272" width="13.88671875" style="52" bestFit="1" customWidth="1"/>
    <col min="9273" max="9273" width="12" style="52" customWidth="1"/>
    <col min="9274" max="9274" width="12.44140625" style="52" bestFit="1" customWidth="1"/>
    <col min="9275" max="9472" width="8.88671875" style="52"/>
    <col min="9473" max="9475" width="1.109375" style="52" customWidth="1"/>
    <col min="9476" max="9476" width="5.88671875" style="52" bestFit="1" customWidth="1"/>
    <col min="9477" max="9477" width="40.109375" style="52" customWidth="1"/>
    <col min="9478" max="9483" width="0" style="52" hidden="1" customWidth="1"/>
    <col min="9484" max="9485" width="13.6640625" style="52" customWidth="1"/>
    <col min="9486" max="9486" width="13.88671875" style="52" bestFit="1" customWidth="1"/>
    <col min="9487" max="9487" width="10.77734375" style="52" bestFit="1" customWidth="1"/>
    <col min="9488" max="9489" width="13.6640625" style="52" customWidth="1"/>
    <col min="9490" max="9490" width="13.88671875" style="52" bestFit="1" customWidth="1"/>
    <col min="9491" max="9491" width="10.77734375" style="52" bestFit="1" customWidth="1"/>
    <col min="9492" max="9493" width="13.6640625" style="52" customWidth="1"/>
    <col min="9494" max="9494" width="13.88671875" style="52" bestFit="1" customWidth="1"/>
    <col min="9495" max="9495" width="10.77734375" style="52" bestFit="1" customWidth="1"/>
    <col min="9496" max="9497" width="13.6640625" style="52" customWidth="1"/>
    <col min="9498" max="9498" width="13.88671875" style="52" bestFit="1" customWidth="1"/>
    <col min="9499" max="9499" width="10.77734375" style="52" bestFit="1" customWidth="1"/>
    <col min="9500" max="9501" width="13.6640625" style="52" customWidth="1"/>
    <col min="9502" max="9502" width="13.88671875" style="52" bestFit="1" customWidth="1"/>
    <col min="9503" max="9503" width="10.77734375" style="52" bestFit="1" customWidth="1"/>
    <col min="9504" max="9505" width="13.6640625" style="52" customWidth="1"/>
    <col min="9506" max="9506" width="13.88671875" style="52" customWidth="1"/>
    <col min="9507" max="9507" width="10.77734375" style="52" customWidth="1"/>
    <col min="9508" max="9509" width="13.6640625" style="52" customWidth="1"/>
    <col min="9510" max="9510" width="13.88671875" style="52" customWidth="1"/>
    <col min="9511" max="9511" width="10.77734375" style="52" customWidth="1"/>
    <col min="9512" max="9513" width="13.6640625" style="52" customWidth="1"/>
    <col min="9514" max="9514" width="13.88671875" style="52" bestFit="1" customWidth="1"/>
    <col min="9515" max="9515" width="10.77734375" style="52" bestFit="1" customWidth="1"/>
    <col min="9516" max="9517" width="13.6640625" style="52" customWidth="1"/>
    <col min="9518" max="9518" width="13.88671875" style="52" customWidth="1"/>
    <col min="9519" max="9519" width="10.77734375" style="52" customWidth="1"/>
    <col min="9520" max="9521" width="13.6640625" style="52" customWidth="1"/>
    <col min="9522" max="9522" width="13.88671875" style="52" customWidth="1"/>
    <col min="9523" max="9523" width="10.77734375" style="52" customWidth="1"/>
    <col min="9524" max="9525" width="13.6640625" style="52" customWidth="1"/>
    <col min="9526" max="9526" width="13.88671875" style="52" bestFit="1" customWidth="1"/>
    <col min="9527" max="9527" width="10.77734375" style="52" bestFit="1" customWidth="1"/>
    <col min="9528" max="9528" width="13.88671875" style="52" bestFit="1" customWidth="1"/>
    <col min="9529" max="9529" width="12" style="52" customWidth="1"/>
    <col min="9530" max="9530" width="12.44140625" style="52" bestFit="1" customWidth="1"/>
    <col min="9531" max="9728" width="8.88671875" style="52"/>
    <col min="9729" max="9731" width="1.109375" style="52" customWidth="1"/>
    <col min="9732" max="9732" width="5.88671875" style="52" bestFit="1" customWidth="1"/>
    <col min="9733" max="9733" width="40.109375" style="52" customWidth="1"/>
    <col min="9734" max="9739" width="0" style="52" hidden="1" customWidth="1"/>
    <col min="9740" max="9741" width="13.6640625" style="52" customWidth="1"/>
    <col min="9742" max="9742" width="13.88671875" style="52" bestFit="1" customWidth="1"/>
    <col min="9743" max="9743" width="10.77734375" style="52" bestFit="1" customWidth="1"/>
    <col min="9744" max="9745" width="13.6640625" style="52" customWidth="1"/>
    <col min="9746" max="9746" width="13.88671875" style="52" bestFit="1" customWidth="1"/>
    <col min="9747" max="9747" width="10.77734375" style="52" bestFit="1" customWidth="1"/>
    <col min="9748" max="9749" width="13.6640625" style="52" customWidth="1"/>
    <col min="9750" max="9750" width="13.88671875" style="52" bestFit="1" customWidth="1"/>
    <col min="9751" max="9751" width="10.77734375" style="52" bestFit="1" customWidth="1"/>
    <col min="9752" max="9753" width="13.6640625" style="52" customWidth="1"/>
    <col min="9754" max="9754" width="13.88671875" style="52" bestFit="1" customWidth="1"/>
    <col min="9755" max="9755" width="10.77734375" style="52" bestFit="1" customWidth="1"/>
    <col min="9756" max="9757" width="13.6640625" style="52" customWidth="1"/>
    <col min="9758" max="9758" width="13.88671875" style="52" bestFit="1" customWidth="1"/>
    <col min="9759" max="9759" width="10.77734375" style="52" bestFit="1" customWidth="1"/>
    <col min="9760" max="9761" width="13.6640625" style="52" customWidth="1"/>
    <col min="9762" max="9762" width="13.88671875" style="52" customWidth="1"/>
    <col min="9763" max="9763" width="10.77734375" style="52" customWidth="1"/>
    <col min="9764" max="9765" width="13.6640625" style="52" customWidth="1"/>
    <col min="9766" max="9766" width="13.88671875" style="52" customWidth="1"/>
    <col min="9767" max="9767" width="10.77734375" style="52" customWidth="1"/>
    <col min="9768" max="9769" width="13.6640625" style="52" customWidth="1"/>
    <col min="9770" max="9770" width="13.88671875" style="52" bestFit="1" customWidth="1"/>
    <col min="9771" max="9771" width="10.77734375" style="52" bestFit="1" customWidth="1"/>
    <col min="9772" max="9773" width="13.6640625" style="52" customWidth="1"/>
    <col min="9774" max="9774" width="13.88671875" style="52" customWidth="1"/>
    <col min="9775" max="9775" width="10.77734375" style="52" customWidth="1"/>
    <col min="9776" max="9777" width="13.6640625" style="52" customWidth="1"/>
    <col min="9778" max="9778" width="13.88671875" style="52" customWidth="1"/>
    <col min="9779" max="9779" width="10.77734375" style="52" customWidth="1"/>
    <col min="9780" max="9781" width="13.6640625" style="52" customWidth="1"/>
    <col min="9782" max="9782" width="13.88671875" style="52" bestFit="1" customWidth="1"/>
    <col min="9783" max="9783" width="10.77734375" style="52" bestFit="1" customWidth="1"/>
    <col min="9784" max="9784" width="13.88671875" style="52" bestFit="1" customWidth="1"/>
    <col min="9785" max="9785" width="12" style="52" customWidth="1"/>
    <col min="9786" max="9786" width="12.44140625" style="52" bestFit="1" customWidth="1"/>
    <col min="9787" max="9984" width="8.88671875" style="52"/>
    <col min="9985" max="9987" width="1.109375" style="52" customWidth="1"/>
    <col min="9988" max="9988" width="5.88671875" style="52" bestFit="1" customWidth="1"/>
    <col min="9989" max="9989" width="40.109375" style="52" customWidth="1"/>
    <col min="9990" max="9995" width="0" style="52" hidden="1" customWidth="1"/>
    <col min="9996" max="9997" width="13.6640625" style="52" customWidth="1"/>
    <col min="9998" max="9998" width="13.88671875" style="52" bestFit="1" customWidth="1"/>
    <col min="9999" max="9999" width="10.77734375" style="52" bestFit="1" customWidth="1"/>
    <col min="10000" max="10001" width="13.6640625" style="52" customWidth="1"/>
    <col min="10002" max="10002" width="13.88671875" style="52" bestFit="1" customWidth="1"/>
    <col min="10003" max="10003" width="10.77734375" style="52" bestFit="1" customWidth="1"/>
    <col min="10004" max="10005" width="13.6640625" style="52" customWidth="1"/>
    <col min="10006" max="10006" width="13.88671875" style="52" bestFit="1" customWidth="1"/>
    <col min="10007" max="10007" width="10.77734375" style="52" bestFit="1" customWidth="1"/>
    <col min="10008" max="10009" width="13.6640625" style="52" customWidth="1"/>
    <col min="10010" max="10010" width="13.88671875" style="52" bestFit="1" customWidth="1"/>
    <col min="10011" max="10011" width="10.77734375" style="52" bestFit="1" customWidth="1"/>
    <col min="10012" max="10013" width="13.6640625" style="52" customWidth="1"/>
    <col min="10014" max="10014" width="13.88671875" style="52" bestFit="1" customWidth="1"/>
    <col min="10015" max="10015" width="10.77734375" style="52" bestFit="1" customWidth="1"/>
    <col min="10016" max="10017" width="13.6640625" style="52" customWidth="1"/>
    <col min="10018" max="10018" width="13.88671875" style="52" customWidth="1"/>
    <col min="10019" max="10019" width="10.77734375" style="52" customWidth="1"/>
    <col min="10020" max="10021" width="13.6640625" style="52" customWidth="1"/>
    <col min="10022" max="10022" width="13.88671875" style="52" customWidth="1"/>
    <col min="10023" max="10023" width="10.77734375" style="52" customWidth="1"/>
    <col min="10024" max="10025" width="13.6640625" style="52" customWidth="1"/>
    <col min="10026" max="10026" width="13.88671875" style="52" bestFit="1" customWidth="1"/>
    <col min="10027" max="10027" width="10.77734375" style="52" bestFit="1" customWidth="1"/>
    <col min="10028" max="10029" width="13.6640625" style="52" customWidth="1"/>
    <col min="10030" max="10030" width="13.88671875" style="52" customWidth="1"/>
    <col min="10031" max="10031" width="10.77734375" style="52" customWidth="1"/>
    <col min="10032" max="10033" width="13.6640625" style="52" customWidth="1"/>
    <col min="10034" max="10034" width="13.88671875" style="52" customWidth="1"/>
    <col min="10035" max="10035" width="10.77734375" style="52" customWidth="1"/>
    <col min="10036" max="10037" width="13.6640625" style="52" customWidth="1"/>
    <col min="10038" max="10038" width="13.88671875" style="52" bestFit="1" customWidth="1"/>
    <col min="10039" max="10039" width="10.77734375" style="52" bestFit="1" customWidth="1"/>
    <col min="10040" max="10040" width="13.88671875" style="52" bestFit="1" customWidth="1"/>
    <col min="10041" max="10041" width="12" style="52" customWidth="1"/>
    <col min="10042" max="10042" width="12.44140625" style="52" bestFit="1" customWidth="1"/>
    <col min="10043" max="10240" width="8.88671875" style="52"/>
    <col min="10241" max="10243" width="1.109375" style="52" customWidth="1"/>
    <col min="10244" max="10244" width="5.88671875" style="52" bestFit="1" customWidth="1"/>
    <col min="10245" max="10245" width="40.109375" style="52" customWidth="1"/>
    <col min="10246" max="10251" width="0" style="52" hidden="1" customWidth="1"/>
    <col min="10252" max="10253" width="13.6640625" style="52" customWidth="1"/>
    <col min="10254" max="10254" width="13.88671875" style="52" bestFit="1" customWidth="1"/>
    <col min="10255" max="10255" width="10.77734375" style="52" bestFit="1" customWidth="1"/>
    <col min="10256" max="10257" width="13.6640625" style="52" customWidth="1"/>
    <col min="10258" max="10258" width="13.88671875" style="52" bestFit="1" customWidth="1"/>
    <col min="10259" max="10259" width="10.77734375" style="52" bestFit="1" customWidth="1"/>
    <col min="10260" max="10261" width="13.6640625" style="52" customWidth="1"/>
    <col min="10262" max="10262" width="13.88671875" style="52" bestFit="1" customWidth="1"/>
    <col min="10263" max="10263" width="10.77734375" style="52" bestFit="1" customWidth="1"/>
    <col min="10264" max="10265" width="13.6640625" style="52" customWidth="1"/>
    <col min="10266" max="10266" width="13.88671875" style="52" bestFit="1" customWidth="1"/>
    <col min="10267" max="10267" width="10.77734375" style="52" bestFit="1" customWidth="1"/>
    <col min="10268" max="10269" width="13.6640625" style="52" customWidth="1"/>
    <col min="10270" max="10270" width="13.88671875" style="52" bestFit="1" customWidth="1"/>
    <col min="10271" max="10271" width="10.77734375" style="52" bestFit="1" customWidth="1"/>
    <col min="10272" max="10273" width="13.6640625" style="52" customWidth="1"/>
    <col min="10274" max="10274" width="13.88671875" style="52" customWidth="1"/>
    <col min="10275" max="10275" width="10.77734375" style="52" customWidth="1"/>
    <col min="10276" max="10277" width="13.6640625" style="52" customWidth="1"/>
    <col min="10278" max="10278" width="13.88671875" style="52" customWidth="1"/>
    <col min="10279" max="10279" width="10.77734375" style="52" customWidth="1"/>
    <col min="10280" max="10281" width="13.6640625" style="52" customWidth="1"/>
    <col min="10282" max="10282" width="13.88671875" style="52" bestFit="1" customWidth="1"/>
    <col min="10283" max="10283" width="10.77734375" style="52" bestFit="1" customWidth="1"/>
    <col min="10284" max="10285" width="13.6640625" style="52" customWidth="1"/>
    <col min="10286" max="10286" width="13.88671875" style="52" customWidth="1"/>
    <col min="10287" max="10287" width="10.77734375" style="52" customWidth="1"/>
    <col min="10288" max="10289" width="13.6640625" style="52" customWidth="1"/>
    <col min="10290" max="10290" width="13.88671875" style="52" customWidth="1"/>
    <col min="10291" max="10291" width="10.77734375" style="52" customWidth="1"/>
    <col min="10292" max="10293" width="13.6640625" style="52" customWidth="1"/>
    <col min="10294" max="10294" width="13.88671875" style="52" bestFit="1" customWidth="1"/>
    <col min="10295" max="10295" width="10.77734375" style="52" bestFit="1" customWidth="1"/>
    <col min="10296" max="10296" width="13.88671875" style="52" bestFit="1" customWidth="1"/>
    <col min="10297" max="10297" width="12" style="52" customWidth="1"/>
    <col min="10298" max="10298" width="12.44140625" style="52" bestFit="1" customWidth="1"/>
    <col min="10299" max="10496" width="8.88671875" style="52"/>
    <col min="10497" max="10499" width="1.109375" style="52" customWidth="1"/>
    <col min="10500" max="10500" width="5.88671875" style="52" bestFit="1" customWidth="1"/>
    <col min="10501" max="10501" width="40.109375" style="52" customWidth="1"/>
    <col min="10502" max="10507" width="0" style="52" hidden="1" customWidth="1"/>
    <col min="10508" max="10509" width="13.6640625" style="52" customWidth="1"/>
    <col min="10510" max="10510" width="13.88671875" style="52" bestFit="1" customWidth="1"/>
    <col min="10511" max="10511" width="10.77734375" style="52" bestFit="1" customWidth="1"/>
    <col min="10512" max="10513" width="13.6640625" style="52" customWidth="1"/>
    <col min="10514" max="10514" width="13.88671875" style="52" bestFit="1" customWidth="1"/>
    <col min="10515" max="10515" width="10.77734375" style="52" bestFit="1" customWidth="1"/>
    <col min="10516" max="10517" width="13.6640625" style="52" customWidth="1"/>
    <col min="10518" max="10518" width="13.88671875" style="52" bestFit="1" customWidth="1"/>
    <col min="10519" max="10519" width="10.77734375" style="52" bestFit="1" customWidth="1"/>
    <col min="10520" max="10521" width="13.6640625" style="52" customWidth="1"/>
    <col min="10522" max="10522" width="13.88671875" style="52" bestFit="1" customWidth="1"/>
    <col min="10523" max="10523" width="10.77734375" style="52" bestFit="1" customWidth="1"/>
    <col min="10524" max="10525" width="13.6640625" style="52" customWidth="1"/>
    <col min="10526" max="10526" width="13.88671875" style="52" bestFit="1" customWidth="1"/>
    <col min="10527" max="10527" width="10.77734375" style="52" bestFit="1" customWidth="1"/>
    <col min="10528" max="10529" width="13.6640625" style="52" customWidth="1"/>
    <col min="10530" max="10530" width="13.88671875" style="52" customWidth="1"/>
    <col min="10531" max="10531" width="10.77734375" style="52" customWidth="1"/>
    <col min="10532" max="10533" width="13.6640625" style="52" customWidth="1"/>
    <col min="10534" max="10534" width="13.88671875" style="52" customWidth="1"/>
    <col min="10535" max="10535" width="10.77734375" style="52" customWidth="1"/>
    <col min="10536" max="10537" width="13.6640625" style="52" customWidth="1"/>
    <col min="10538" max="10538" width="13.88671875" style="52" bestFit="1" customWidth="1"/>
    <col min="10539" max="10539" width="10.77734375" style="52" bestFit="1" customWidth="1"/>
    <col min="10540" max="10541" width="13.6640625" style="52" customWidth="1"/>
    <col min="10542" max="10542" width="13.88671875" style="52" customWidth="1"/>
    <col min="10543" max="10543" width="10.77734375" style="52" customWidth="1"/>
    <col min="10544" max="10545" width="13.6640625" style="52" customWidth="1"/>
    <col min="10546" max="10546" width="13.88671875" style="52" customWidth="1"/>
    <col min="10547" max="10547" width="10.77734375" style="52" customWidth="1"/>
    <col min="10548" max="10549" width="13.6640625" style="52" customWidth="1"/>
    <col min="10550" max="10550" width="13.88671875" style="52" bestFit="1" customWidth="1"/>
    <col min="10551" max="10551" width="10.77734375" style="52" bestFit="1" customWidth="1"/>
    <col min="10552" max="10552" width="13.88671875" style="52" bestFit="1" customWidth="1"/>
    <col min="10553" max="10553" width="12" style="52" customWidth="1"/>
    <col min="10554" max="10554" width="12.44140625" style="52" bestFit="1" customWidth="1"/>
    <col min="10555" max="10752" width="8.88671875" style="52"/>
    <col min="10753" max="10755" width="1.109375" style="52" customWidth="1"/>
    <col min="10756" max="10756" width="5.88671875" style="52" bestFit="1" customWidth="1"/>
    <col min="10757" max="10757" width="40.109375" style="52" customWidth="1"/>
    <col min="10758" max="10763" width="0" style="52" hidden="1" customWidth="1"/>
    <col min="10764" max="10765" width="13.6640625" style="52" customWidth="1"/>
    <col min="10766" max="10766" width="13.88671875" style="52" bestFit="1" customWidth="1"/>
    <col min="10767" max="10767" width="10.77734375" style="52" bestFit="1" customWidth="1"/>
    <col min="10768" max="10769" width="13.6640625" style="52" customWidth="1"/>
    <col min="10770" max="10770" width="13.88671875" style="52" bestFit="1" customWidth="1"/>
    <col min="10771" max="10771" width="10.77734375" style="52" bestFit="1" customWidth="1"/>
    <col min="10772" max="10773" width="13.6640625" style="52" customWidth="1"/>
    <col min="10774" max="10774" width="13.88671875" style="52" bestFit="1" customWidth="1"/>
    <col min="10775" max="10775" width="10.77734375" style="52" bestFit="1" customWidth="1"/>
    <col min="10776" max="10777" width="13.6640625" style="52" customWidth="1"/>
    <col min="10778" max="10778" width="13.88671875" style="52" bestFit="1" customWidth="1"/>
    <col min="10779" max="10779" width="10.77734375" style="52" bestFit="1" customWidth="1"/>
    <col min="10780" max="10781" width="13.6640625" style="52" customWidth="1"/>
    <col min="10782" max="10782" width="13.88671875" style="52" bestFit="1" customWidth="1"/>
    <col min="10783" max="10783" width="10.77734375" style="52" bestFit="1" customWidth="1"/>
    <col min="10784" max="10785" width="13.6640625" style="52" customWidth="1"/>
    <col min="10786" max="10786" width="13.88671875" style="52" customWidth="1"/>
    <col min="10787" max="10787" width="10.77734375" style="52" customWidth="1"/>
    <col min="10788" max="10789" width="13.6640625" style="52" customWidth="1"/>
    <col min="10790" max="10790" width="13.88671875" style="52" customWidth="1"/>
    <col min="10791" max="10791" width="10.77734375" style="52" customWidth="1"/>
    <col min="10792" max="10793" width="13.6640625" style="52" customWidth="1"/>
    <col min="10794" max="10794" width="13.88671875" style="52" bestFit="1" customWidth="1"/>
    <col min="10795" max="10795" width="10.77734375" style="52" bestFit="1" customWidth="1"/>
    <col min="10796" max="10797" width="13.6640625" style="52" customWidth="1"/>
    <col min="10798" max="10798" width="13.88671875" style="52" customWidth="1"/>
    <col min="10799" max="10799" width="10.77734375" style="52" customWidth="1"/>
    <col min="10800" max="10801" width="13.6640625" style="52" customWidth="1"/>
    <col min="10802" max="10802" width="13.88671875" style="52" customWidth="1"/>
    <col min="10803" max="10803" width="10.77734375" style="52" customWidth="1"/>
    <col min="10804" max="10805" width="13.6640625" style="52" customWidth="1"/>
    <col min="10806" max="10806" width="13.88671875" style="52" bestFit="1" customWidth="1"/>
    <col min="10807" max="10807" width="10.77734375" style="52" bestFit="1" customWidth="1"/>
    <col min="10808" max="10808" width="13.88671875" style="52" bestFit="1" customWidth="1"/>
    <col min="10809" max="10809" width="12" style="52" customWidth="1"/>
    <col min="10810" max="10810" width="12.44140625" style="52" bestFit="1" customWidth="1"/>
    <col min="10811" max="11008" width="8.88671875" style="52"/>
    <col min="11009" max="11011" width="1.109375" style="52" customWidth="1"/>
    <col min="11012" max="11012" width="5.88671875" style="52" bestFit="1" customWidth="1"/>
    <col min="11013" max="11013" width="40.109375" style="52" customWidth="1"/>
    <col min="11014" max="11019" width="0" style="52" hidden="1" customWidth="1"/>
    <col min="11020" max="11021" width="13.6640625" style="52" customWidth="1"/>
    <col min="11022" max="11022" width="13.88671875" style="52" bestFit="1" customWidth="1"/>
    <col min="11023" max="11023" width="10.77734375" style="52" bestFit="1" customWidth="1"/>
    <col min="11024" max="11025" width="13.6640625" style="52" customWidth="1"/>
    <col min="11026" max="11026" width="13.88671875" style="52" bestFit="1" customWidth="1"/>
    <col min="11027" max="11027" width="10.77734375" style="52" bestFit="1" customWidth="1"/>
    <col min="11028" max="11029" width="13.6640625" style="52" customWidth="1"/>
    <col min="11030" max="11030" width="13.88671875" style="52" bestFit="1" customWidth="1"/>
    <col min="11031" max="11031" width="10.77734375" style="52" bestFit="1" customWidth="1"/>
    <col min="11032" max="11033" width="13.6640625" style="52" customWidth="1"/>
    <col min="11034" max="11034" width="13.88671875" style="52" bestFit="1" customWidth="1"/>
    <col min="11035" max="11035" width="10.77734375" style="52" bestFit="1" customWidth="1"/>
    <col min="11036" max="11037" width="13.6640625" style="52" customWidth="1"/>
    <col min="11038" max="11038" width="13.88671875" style="52" bestFit="1" customWidth="1"/>
    <col min="11039" max="11039" width="10.77734375" style="52" bestFit="1" customWidth="1"/>
    <col min="11040" max="11041" width="13.6640625" style="52" customWidth="1"/>
    <col min="11042" max="11042" width="13.88671875" style="52" customWidth="1"/>
    <col min="11043" max="11043" width="10.77734375" style="52" customWidth="1"/>
    <col min="11044" max="11045" width="13.6640625" style="52" customWidth="1"/>
    <col min="11046" max="11046" width="13.88671875" style="52" customWidth="1"/>
    <col min="11047" max="11047" width="10.77734375" style="52" customWidth="1"/>
    <col min="11048" max="11049" width="13.6640625" style="52" customWidth="1"/>
    <col min="11050" max="11050" width="13.88671875" style="52" bestFit="1" customWidth="1"/>
    <col min="11051" max="11051" width="10.77734375" style="52" bestFit="1" customWidth="1"/>
    <col min="11052" max="11053" width="13.6640625" style="52" customWidth="1"/>
    <col min="11054" max="11054" width="13.88671875" style="52" customWidth="1"/>
    <col min="11055" max="11055" width="10.77734375" style="52" customWidth="1"/>
    <col min="11056" max="11057" width="13.6640625" style="52" customWidth="1"/>
    <col min="11058" max="11058" width="13.88671875" style="52" customWidth="1"/>
    <col min="11059" max="11059" width="10.77734375" style="52" customWidth="1"/>
    <col min="11060" max="11061" width="13.6640625" style="52" customWidth="1"/>
    <col min="11062" max="11062" width="13.88671875" style="52" bestFit="1" customWidth="1"/>
    <col min="11063" max="11063" width="10.77734375" style="52" bestFit="1" customWidth="1"/>
    <col min="11064" max="11064" width="13.88671875" style="52" bestFit="1" customWidth="1"/>
    <col min="11065" max="11065" width="12" style="52" customWidth="1"/>
    <col min="11066" max="11066" width="12.44140625" style="52" bestFit="1" customWidth="1"/>
    <col min="11067" max="11264" width="8.88671875" style="52"/>
    <col min="11265" max="11267" width="1.109375" style="52" customWidth="1"/>
    <col min="11268" max="11268" width="5.88671875" style="52" bestFit="1" customWidth="1"/>
    <col min="11269" max="11269" width="40.109375" style="52" customWidth="1"/>
    <col min="11270" max="11275" width="0" style="52" hidden="1" customWidth="1"/>
    <col min="11276" max="11277" width="13.6640625" style="52" customWidth="1"/>
    <col min="11278" max="11278" width="13.88671875" style="52" bestFit="1" customWidth="1"/>
    <col min="11279" max="11279" width="10.77734375" style="52" bestFit="1" customWidth="1"/>
    <col min="11280" max="11281" width="13.6640625" style="52" customWidth="1"/>
    <col min="11282" max="11282" width="13.88671875" style="52" bestFit="1" customWidth="1"/>
    <col min="11283" max="11283" width="10.77734375" style="52" bestFit="1" customWidth="1"/>
    <col min="11284" max="11285" width="13.6640625" style="52" customWidth="1"/>
    <col min="11286" max="11286" width="13.88671875" style="52" bestFit="1" customWidth="1"/>
    <col min="11287" max="11287" width="10.77734375" style="52" bestFit="1" customWidth="1"/>
    <col min="11288" max="11289" width="13.6640625" style="52" customWidth="1"/>
    <col min="11290" max="11290" width="13.88671875" style="52" bestFit="1" customWidth="1"/>
    <col min="11291" max="11291" width="10.77734375" style="52" bestFit="1" customWidth="1"/>
    <col min="11292" max="11293" width="13.6640625" style="52" customWidth="1"/>
    <col min="11294" max="11294" width="13.88671875" style="52" bestFit="1" customWidth="1"/>
    <col min="11295" max="11295" width="10.77734375" style="52" bestFit="1" customWidth="1"/>
    <col min="11296" max="11297" width="13.6640625" style="52" customWidth="1"/>
    <col min="11298" max="11298" width="13.88671875" style="52" customWidth="1"/>
    <col min="11299" max="11299" width="10.77734375" style="52" customWidth="1"/>
    <col min="11300" max="11301" width="13.6640625" style="52" customWidth="1"/>
    <col min="11302" max="11302" width="13.88671875" style="52" customWidth="1"/>
    <col min="11303" max="11303" width="10.77734375" style="52" customWidth="1"/>
    <col min="11304" max="11305" width="13.6640625" style="52" customWidth="1"/>
    <col min="11306" max="11306" width="13.88671875" style="52" bestFit="1" customWidth="1"/>
    <col min="11307" max="11307" width="10.77734375" style="52" bestFit="1" customWidth="1"/>
    <col min="11308" max="11309" width="13.6640625" style="52" customWidth="1"/>
    <col min="11310" max="11310" width="13.88671875" style="52" customWidth="1"/>
    <col min="11311" max="11311" width="10.77734375" style="52" customWidth="1"/>
    <col min="11312" max="11313" width="13.6640625" style="52" customWidth="1"/>
    <col min="11314" max="11314" width="13.88671875" style="52" customWidth="1"/>
    <col min="11315" max="11315" width="10.77734375" style="52" customWidth="1"/>
    <col min="11316" max="11317" width="13.6640625" style="52" customWidth="1"/>
    <col min="11318" max="11318" width="13.88671875" style="52" bestFit="1" customWidth="1"/>
    <col min="11319" max="11319" width="10.77734375" style="52" bestFit="1" customWidth="1"/>
    <col min="11320" max="11320" width="13.88671875" style="52" bestFit="1" customWidth="1"/>
    <col min="11321" max="11321" width="12" style="52" customWidth="1"/>
    <col min="11322" max="11322" width="12.44140625" style="52" bestFit="1" customWidth="1"/>
    <col min="11323" max="11520" width="8.88671875" style="52"/>
    <col min="11521" max="11523" width="1.109375" style="52" customWidth="1"/>
    <col min="11524" max="11524" width="5.88671875" style="52" bestFit="1" customWidth="1"/>
    <col min="11525" max="11525" width="40.109375" style="52" customWidth="1"/>
    <col min="11526" max="11531" width="0" style="52" hidden="1" customWidth="1"/>
    <col min="11532" max="11533" width="13.6640625" style="52" customWidth="1"/>
    <col min="11534" max="11534" width="13.88671875" style="52" bestFit="1" customWidth="1"/>
    <col min="11535" max="11535" width="10.77734375" style="52" bestFit="1" customWidth="1"/>
    <col min="11536" max="11537" width="13.6640625" style="52" customWidth="1"/>
    <col min="11538" max="11538" width="13.88671875" style="52" bestFit="1" customWidth="1"/>
    <col min="11539" max="11539" width="10.77734375" style="52" bestFit="1" customWidth="1"/>
    <col min="11540" max="11541" width="13.6640625" style="52" customWidth="1"/>
    <col min="11542" max="11542" width="13.88671875" style="52" bestFit="1" customWidth="1"/>
    <col min="11543" max="11543" width="10.77734375" style="52" bestFit="1" customWidth="1"/>
    <col min="11544" max="11545" width="13.6640625" style="52" customWidth="1"/>
    <col min="11546" max="11546" width="13.88671875" style="52" bestFit="1" customWidth="1"/>
    <col min="11547" max="11547" width="10.77734375" style="52" bestFit="1" customWidth="1"/>
    <col min="11548" max="11549" width="13.6640625" style="52" customWidth="1"/>
    <col min="11550" max="11550" width="13.88671875" style="52" bestFit="1" customWidth="1"/>
    <col min="11551" max="11551" width="10.77734375" style="52" bestFit="1" customWidth="1"/>
    <col min="11552" max="11553" width="13.6640625" style="52" customWidth="1"/>
    <col min="11554" max="11554" width="13.88671875" style="52" customWidth="1"/>
    <col min="11555" max="11555" width="10.77734375" style="52" customWidth="1"/>
    <col min="11556" max="11557" width="13.6640625" style="52" customWidth="1"/>
    <col min="11558" max="11558" width="13.88671875" style="52" customWidth="1"/>
    <col min="11559" max="11559" width="10.77734375" style="52" customWidth="1"/>
    <col min="11560" max="11561" width="13.6640625" style="52" customWidth="1"/>
    <col min="11562" max="11562" width="13.88671875" style="52" bestFit="1" customWidth="1"/>
    <col min="11563" max="11563" width="10.77734375" style="52" bestFit="1" customWidth="1"/>
    <col min="11564" max="11565" width="13.6640625" style="52" customWidth="1"/>
    <col min="11566" max="11566" width="13.88671875" style="52" customWidth="1"/>
    <col min="11567" max="11567" width="10.77734375" style="52" customWidth="1"/>
    <col min="11568" max="11569" width="13.6640625" style="52" customWidth="1"/>
    <col min="11570" max="11570" width="13.88671875" style="52" customWidth="1"/>
    <col min="11571" max="11571" width="10.77734375" style="52" customWidth="1"/>
    <col min="11572" max="11573" width="13.6640625" style="52" customWidth="1"/>
    <col min="11574" max="11574" width="13.88671875" style="52" bestFit="1" customWidth="1"/>
    <col min="11575" max="11575" width="10.77734375" style="52" bestFit="1" customWidth="1"/>
    <col min="11576" max="11576" width="13.88671875" style="52" bestFit="1" customWidth="1"/>
    <col min="11577" max="11577" width="12" style="52" customWidth="1"/>
    <col min="11578" max="11578" width="12.44140625" style="52" bestFit="1" customWidth="1"/>
    <col min="11579" max="11776" width="8.88671875" style="52"/>
    <col min="11777" max="11779" width="1.109375" style="52" customWidth="1"/>
    <col min="11780" max="11780" width="5.88671875" style="52" bestFit="1" customWidth="1"/>
    <col min="11781" max="11781" width="40.109375" style="52" customWidth="1"/>
    <col min="11782" max="11787" width="0" style="52" hidden="1" customWidth="1"/>
    <col min="11788" max="11789" width="13.6640625" style="52" customWidth="1"/>
    <col min="11790" max="11790" width="13.88671875" style="52" bestFit="1" customWidth="1"/>
    <col min="11791" max="11791" width="10.77734375" style="52" bestFit="1" customWidth="1"/>
    <col min="11792" max="11793" width="13.6640625" style="52" customWidth="1"/>
    <col min="11794" max="11794" width="13.88671875" style="52" bestFit="1" customWidth="1"/>
    <col min="11795" max="11795" width="10.77734375" style="52" bestFit="1" customWidth="1"/>
    <col min="11796" max="11797" width="13.6640625" style="52" customWidth="1"/>
    <col min="11798" max="11798" width="13.88671875" style="52" bestFit="1" customWidth="1"/>
    <col min="11799" max="11799" width="10.77734375" style="52" bestFit="1" customWidth="1"/>
    <col min="11800" max="11801" width="13.6640625" style="52" customWidth="1"/>
    <col min="11802" max="11802" width="13.88671875" style="52" bestFit="1" customWidth="1"/>
    <col min="11803" max="11803" width="10.77734375" style="52" bestFit="1" customWidth="1"/>
    <col min="11804" max="11805" width="13.6640625" style="52" customWidth="1"/>
    <col min="11806" max="11806" width="13.88671875" style="52" bestFit="1" customWidth="1"/>
    <col min="11807" max="11807" width="10.77734375" style="52" bestFit="1" customWidth="1"/>
    <col min="11808" max="11809" width="13.6640625" style="52" customWidth="1"/>
    <col min="11810" max="11810" width="13.88671875" style="52" customWidth="1"/>
    <col min="11811" max="11811" width="10.77734375" style="52" customWidth="1"/>
    <col min="11812" max="11813" width="13.6640625" style="52" customWidth="1"/>
    <col min="11814" max="11814" width="13.88671875" style="52" customWidth="1"/>
    <col min="11815" max="11815" width="10.77734375" style="52" customWidth="1"/>
    <col min="11816" max="11817" width="13.6640625" style="52" customWidth="1"/>
    <col min="11818" max="11818" width="13.88671875" style="52" bestFit="1" customWidth="1"/>
    <col min="11819" max="11819" width="10.77734375" style="52" bestFit="1" customWidth="1"/>
    <col min="11820" max="11821" width="13.6640625" style="52" customWidth="1"/>
    <col min="11822" max="11822" width="13.88671875" style="52" customWidth="1"/>
    <col min="11823" max="11823" width="10.77734375" style="52" customWidth="1"/>
    <col min="11824" max="11825" width="13.6640625" style="52" customWidth="1"/>
    <col min="11826" max="11826" width="13.88671875" style="52" customWidth="1"/>
    <col min="11827" max="11827" width="10.77734375" style="52" customWidth="1"/>
    <col min="11828" max="11829" width="13.6640625" style="52" customWidth="1"/>
    <col min="11830" max="11830" width="13.88671875" style="52" bestFit="1" customWidth="1"/>
    <col min="11831" max="11831" width="10.77734375" style="52" bestFit="1" customWidth="1"/>
    <col min="11832" max="11832" width="13.88671875" style="52" bestFit="1" customWidth="1"/>
    <col min="11833" max="11833" width="12" style="52" customWidth="1"/>
    <col min="11834" max="11834" width="12.44140625" style="52" bestFit="1" customWidth="1"/>
    <col min="11835" max="12032" width="8.88671875" style="52"/>
    <col min="12033" max="12035" width="1.109375" style="52" customWidth="1"/>
    <col min="12036" max="12036" width="5.88671875" style="52" bestFit="1" customWidth="1"/>
    <col min="12037" max="12037" width="40.109375" style="52" customWidth="1"/>
    <col min="12038" max="12043" width="0" style="52" hidden="1" customWidth="1"/>
    <col min="12044" max="12045" width="13.6640625" style="52" customWidth="1"/>
    <col min="12046" max="12046" width="13.88671875" style="52" bestFit="1" customWidth="1"/>
    <col min="12047" max="12047" width="10.77734375" style="52" bestFit="1" customWidth="1"/>
    <col min="12048" max="12049" width="13.6640625" style="52" customWidth="1"/>
    <col min="12050" max="12050" width="13.88671875" style="52" bestFit="1" customWidth="1"/>
    <col min="12051" max="12051" width="10.77734375" style="52" bestFit="1" customWidth="1"/>
    <col min="12052" max="12053" width="13.6640625" style="52" customWidth="1"/>
    <col min="12054" max="12054" width="13.88671875" style="52" bestFit="1" customWidth="1"/>
    <col min="12055" max="12055" width="10.77734375" style="52" bestFit="1" customWidth="1"/>
    <col min="12056" max="12057" width="13.6640625" style="52" customWidth="1"/>
    <col min="12058" max="12058" width="13.88671875" style="52" bestFit="1" customWidth="1"/>
    <col min="12059" max="12059" width="10.77734375" style="52" bestFit="1" customWidth="1"/>
    <col min="12060" max="12061" width="13.6640625" style="52" customWidth="1"/>
    <col min="12062" max="12062" width="13.88671875" style="52" bestFit="1" customWidth="1"/>
    <col min="12063" max="12063" width="10.77734375" style="52" bestFit="1" customWidth="1"/>
    <col min="12064" max="12065" width="13.6640625" style="52" customWidth="1"/>
    <col min="12066" max="12066" width="13.88671875" style="52" customWidth="1"/>
    <col min="12067" max="12067" width="10.77734375" style="52" customWidth="1"/>
    <col min="12068" max="12069" width="13.6640625" style="52" customWidth="1"/>
    <col min="12070" max="12070" width="13.88671875" style="52" customWidth="1"/>
    <col min="12071" max="12071" width="10.77734375" style="52" customWidth="1"/>
    <col min="12072" max="12073" width="13.6640625" style="52" customWidth="1"/>
    <col min="12074" max="12074" width="13.88671875" style="52" bestFit="1" customWidth="1"/>
    <col min="12075" max="12075" width="10.77734375" style="52" bestFit="1" customWidth="1"/>
    <col min="12076" max="12077" width="13.6640625" style="52" customWidth="1"/>
    <col min="12078" max="12078" width="13.88671875" style="52" customWidth="1"/>
    <col min="12079" max="12079" width="10.77734375" style="52" customWidth="1"/>
    <col min="12080" max="12081" width="13.6640625" style="52" customWidth="1"/>
    <col min="12082" max="12082" width="13.88671875" style="52" customWidth="1"/>
    <col min="12083" max="12083" width="10.77734375" style="52" customWidth="1"/>
    <col min="12084" max="12085" width="13.6640625" style="52" customWidth="1"/>
    <col min="12086" max="12086" width="13.88671875" style="52" bestFit="1" customWidth="1"/>
    <col min="12087" max="12087" width="10.77734375" style="52" bestFit="1" customWidth="1"/>
    <col min="12088" max="12088" width="13.88671875" style="52" bestFit="1" customWidth="1"/>
    <col min="12089" max="12089" width="12" style="52" customWidth="1"/>
    <col min="12090" max="12090" width="12.44140625" style="52" bestFit="1" customWidth="1"/>
    <col min="12091" max="12288" width="8.88671875" style="52"/>
    <col min="12289" max="12291" width="1.109375" style="52" customWidth="1"/>
    <col min="12292" max="12292" width="5.88671875" style="52" bestFit="1" customWidth="1"/>
    <col min="12293" max="12293" width="40.109375" style="52" customWidth="1"/>
    <col min="12294" max="12299" width="0" style="52" hidden="1" customWidth="1"/>
    <col min="12300" max="12301" width="13.6640625" style="52" customWidth="1"/>
    <col min="12302" max="12302" width="13.88671875" style="52" bestFit="1" customWidth="1"/>
    <col min="12303" max="12303" width="10.77734375" style="52" bestFit="1" customWidth="1"/>
    <col min="12304" max="12305" width="13.6640625" style="52" customWidth="1"/>
    <col min="12306" max="12306" width="13.88671875" style="52" bestFit="1" customWidth="1"/>
    <col min="12307" max="12307" width="10.77734375" style="52" bestFit="1" customWidth="1"/>
    <col min="12308" max="12309" width="13.6640625" style="52" customWidth="1"/>
    <col min="12310" max="12310" width="13.88671875" style="52" bestFit="1" customWidth="1"/>
    <col min="12311" max="12311" width="10.77734375" style="52" bestFit="1" customWidth="1"/>
    <col min="12312" max="12313" width="13.6640625" style="52" customWidth="1"/>
    <col min="12314" max="12314" width="13.88671875" style="52" bestFit="1" customWidth="1"/>
    <col min="12315" max="12315" width="10.77734375" style="52" bestFit="1" customWidth="1"/>
    <col min="12316" max="12317" width="13.6640625" style="52" customWidth="1"/>
    <col min="12318" max="12318" width="13.88671875" style="52" bestFit="1" customWidth="1"/>
    <col min="12319" max="12319" width="10.77734375" style="52" bestFit="1" customWidth="1"/>
    <col min="12320" max="12321" width="13.6640625" style="52" customWidth="1"/>
    <col min="12322" max="12322" width="13.88671875" style="52" customWidth="1"/>
    <col min="12323" max="12323" width="10.77734375" style="52" customWidth="1"/>
    <col min="12324" max="12325" width="13.6640625" style="52" customWidth="1"/>
    <col min="12326" max="12326" width="13.88671875" style="52" customWidth="1"/>
    <col min="12327" max="12327" width="10.77734375" style="52" customWidth="1"/>
    <col min="12328" max="12329" width="13.6640625" style="52" customWidth="1"/>
    <col min="12330" max="12330" width="13.88671875" style="52" bestFit="1" customWidth="1"/>
    <col min="12331" max="12331" width="10.77734375" style="52" bestFit="1" customWidth="1"/>
    <col min="12332" max="12333" width="13.6640625" style="52" customWidth="1"/>
    <col min="12334" max="12334" width="13.88671875" style="52" customWidth="1"/>
    <col min="12335" max="12335" width="10.77734375" style="52" customWidth="1"/>
    <col min="12336" max="12337" width="13.6640625" style="52" customWidth="1"/>
    <col min="12338" max="12338" width="13.88671875" style="52" customWidth="1"/>
    <col min="12339" max="12339" width="10.77734375" style="52" customWidth="1"/>
    <col min="12340" max="12341" width="13.6640625" style="52" customWidth="1"/>
    <col min="12342" max="12342" width="13.88671875" style="52" bestFit="1" customWidth="1"/>
    <col min="12343" max="12343" width="10.77734375" style="52" bestFit="1" customWidth="1"/>
    <col min="12344" max="12344" width="13.88671875" style="52" bestFit="1" customWidth="1"/>
    <col min="12345" max="12345" width="12" style="52" customWidth="1"/>
    <col min="12346" max="12346" width="12.44140625" style="52" bestFit="1" customWidth="1"/>
    <col min="12347" max="12544" width="8.88671875" style="52"/>
    <col min="12545" max="12547" width="1.109375" style="52" customWidth="1"/>
    <col min="12548" max="12548" width="5.88671875" style="52" bestFit="1" customWidth="1"/>
    <col min="12549" max="12549" width="40.109375" style="52" customWidth="1"/>
    <col min="12550" max="12555" width="0" style="52" hidden="1" customWidth="1"/>
    <col min="12556" max="12557" width="13.6640625" style="52" customWidth="1"/>
    <col min="12558" max="12558" width="13.88671875" style="52" bestFit="1" customWidth="1"/>
    <col min="12559" max="12559" width="10.77734375" style="52" bestFit="1" customWidth="1"/>
    <col min="12560" max="12561" width="13.6640625" style="52" customWidth="1"/>
    <col min="12562" max="12562" width="13.88671875" style="52" bestFit="1" customWidth="1"/>
    <col min="12563" max="12563" width="10.77734375" style="52" bestFit="1" customWidth="1"/>
    <col min="12564" max="12565" width="13.6640625" style="52" customWidth="1"/>
    <col min="12566" max="12566" width="13.88671875" style="52" bestFit="1" customWidth="1"/>
    <col min="12567" max="12567" width="10.77734375" style="52" bestFit="1" customWidth="1"/>
    <col min="12568" max="12569" width="13.6640625" style="52" customWidth="1"/>
    <col min="12570" max="12570" width="13.88671875" style="52" bestFit="1" customWidth="1"/>
    <col min="12571" max="12571" width="10.77734375" style="52" bestFit="1" customWidth="1"/>
    <col min="12572" max="12573" width="13.6640625" style="52" customWidth="1"/>
    <col min="12574" max="12574" width="13.88671875" style="52" bestFit="1" customWidth="1"/>
    <col min="12575" max="12575" width="10.77734375" style="52" bestFit="1" customWidth="1"/>
    <col min="12576" max="12577" width="13.6640625" style="52" customWidth="1"/>
    <col min="12578" max="12578" width="13.88671875" style="52" customWidth="1"/>
    <col min="12579" max="12579" width="10.77734375" style="52" customWidth="1"/>
    <col min="12580" max="12581" width="13.6640625" style="52" customWidth="1"/>
    <col min="12582" max="12582" width="13.88671875" style="52" customWidth="1"/>
    <col min="12583" max="12583" width="10.77734375" style="52" customWidth="1"/>
    <col min="12584" max="12585" width="13.6640625" style="52" customWidth="1"/>
    <col min="12586" max="12586" width="13.88671875" style="52" bestFit="1" customWidth="1"/>
    <col min="12587" max="12587" width="10.77734375" style="52" bestFit="1" customWidth="1"/>
    <col min="12588" max="12589" width="13.6640625" style="52" customWidth="1"/>
    <col min="12590" max="12590" width="13.88671875" style="52" customWidth="1"/>
    <col min="12591" max="12591" width="10.77734375" style="52" customWidth="1"/>
    <col min="12592" max="12593" width="13.6640625" style="52" customWidth="1"/>
    <col min="12594" max="12594" width="13.88671875" style="52" customWidth="1"/>
    <col min="12595" max="12595" width="10.77734375" style="52" customWidth="1"/>
    <col min="12596" max="12597" width="13.6640625" style="52" customWidth="1"/>
    <col min="12598" max="12598" width="13.88671875" style="52" bestFit="1" customWidth="1"/>
    <col min="12599" max="12599" width="10.77734375" style="52" bestFit="1" customWidth="1"/>
    <col min="12600" max="12600" width="13.88671875" style="52" bestFit="1" customWidth="1"/>
    <col min="12601" max="12601" width="12" style="52" customWidth="1"/>
    <col min="12602" max="12602" width="12.44140625" style="52" bestFit="1" customWidth="1"/>
    <col min="12603" max="12800" width="8.88671875" style="52"/>
    <col min="12801" max="12803" width="1.109375" style="52" customWidth="1"/>
    <col min="12804" max="12804" width="5.88671875" style="52" bestFit="1" customWidth="1"/>
    <col min="12805" max="12805" width="40.109375" style="52" customWidth="1"/>
    <col min="12806" max="12811" width="0" style="52" hidden="1" customWidth="1"/>
    <col min="12812" max="12813" width="13.6640625" style="52" customWidth="1"/>
    <col min="12814" max="12814" width="13.88671875" style="52" bestFit="1" customWidth="1"/>
    <col min="12815" max="12815" width="10.77734375" style="52" bestFit="1" customWidth="1"/>
    <col min="12816" max="12817" width="13.6640625" style="52" customWidth="1"/>
    <col min="12818" max="12818" width="13.88671875" style="52" bestFit="1" customWidth="1"/>
    <col min="12819" max="12819" width="10.77734375" style="52" bestFit="1" customWidth="1"/>
    <col min="12820" max="12821" width="13.6640625" style="52" customWidth="1"/>
    <col min="12822" max="12822" width="13.88671875" style="52" bestFit="1" customWidth="1"/>
    <col min="12823" max="12823" width="10.77734375" style="52" bestFit="1" customWidth="1"/>
    <col min="12824" max="12825" width="13.6640625" style="52" customWidth="1"/>
    <col min="12826" max="12826" width="13.88671875" style="52" bestFit="1" customWidth="1"/>
    <col min="12827" max="12827" width="10.77734375" style="52" bestFit="1" customWidth="1"/>
    <col min="12828" max="12829" width="13.6640625" style="52" customWidth="1"/>
    <col min="12830" max="12830" width="13.88671875" style="52" bestFit="1" customWidth="1"/>
    <col min="12831" max="12831" width="10.77734375" style="52" bestFit="1" customWidth="1"/>
    <col min="12832" max="12833" width="13.6640625" style="52" customWidth="1"/>
    <col min="12834" max="12834" width="13.88671875" style="52" customWidth="1"/>
    <col min="12835" max="12835" width="10.77734375" style="52" customWidth="1"/>
    <col min="12836" max="12837" width="13.6640625" style="52" customWidth="1"/>
    <col min="12838" max="12838" width="13.88671875" style="52" customWidth="1"/>
    <col min="12839" max="12839" width="10.77734375" style="52" customWidth="1"/>
    <col min="12840" max="12841" width="13.6640625" style="52" customWidth="1"/>
    <col min="12842" max="12842" width="13.88671875" style="52" bestFit="1" customWidth="1"/>
    <col min="12843" max="12843" width="10.77734375" style="52" bestFit="1" customWidth="1"/>
    <col min="12844" max="12845" width="13.6640625" style="52" customWidth="1"/>
    <col min="12846" max="12846" width="13.88671875" style="52" customWidth="1"/>
    <col min="12847" max="12847" width="10.77734375" style="52" customWidth="1"/>
    <col min="12848" max="12849" width="13.6640625" style="52" customWidth="1"/>
    <col min="12850" max="12850" width="13.88671875" style="52" customWidth="1"/>
    <col min="12851" max="12851" width="10.77734375" style="52" customWidth="1"/>
    <col min="12852" max="12853" width="13.6640625" style="52" customWidth="1"/>
    <col min="12854" max="12854" width="13.88671875" style="52" bestFit="1" customWidth="1"/>
    <col min="12855" max="12855" width="10.77734375" style="52" bestFit="1" customWidth="1"/>
    <col min="12856" max="12856" width="13.88671875" style="52" bestFit="1" customWidth="1"/>
    <col min="12857" max="12857" width="12" style="52" customWidth="1"/>
    <col min="12858" max="12858" width="12.44140625" style="52" bestFit="1" customWidth="1"/>
    <col min="12859" max="13056" width="8.88671875" style="52"/>
    <col min="13057" max="13059" width="1.109375" style="52" customWidth="1"/>
    <col min="13060" max="13060" width="5.88671875" style="52" bestFit="1" customWidth="1"/>
    <col min="13061" max="13061" width="40.109375" style="52" customWidth="1"/>
    <col min="13062" max="13067" width="0" style="52" hidden="1" customWidth="1"/>
    <col min="13068" max="13069" width="13.6640625" style="52" customWidth="1"/>
    <col min="13070" max="13070" width="13.88671875" style="52" bestFit="1" customWidth="1"/>
    <col min="13071" max="13071" width="10.77734375" style="52" bestFit="1" customWidth="1"/>
    <col min="13072" max="13073" width="13.6640625" style="52" customWidth="1"/>
    <col min="13074" max="13074" width="13.88671875" style="52" bestFit="1" customWidth="1"/>
    <col min="13075" max="13075" width="10.77734375" style="52" bestFit="1" customWidth="1"/>
    <col min="13076" max="13077" width="13.6640625" style="52" customWidth="1"/>
    <col min="13078" max="13078" width="13.88671875" style="52" bestFit="1" customWidth="1"/>
    <col min="13079" max="13079" width="10.77734375" style="52" bestFit="1" customWidth="1"/>
    <col min="13080" max="13081" width="13.6640625" style="52" customWidth="1"/>
    <col min="13082" max="13082" width="13.88671875" style="52" bestFit="1" customWidth="1"/>
    <col min="13083" max="13083" width="10.77734375" style="52" bestFit="1" customWidth="1"/>
    <col min="13084" max="13085" width="13.6640625" style="52" customWidth="1"/>
    <col min="13086" max="13086" width="13.88671875" style="52" bestFit="1" customWidth="1"/>
    <col min="13087" max="13087" width="10.77734375" style="52" bestFit="1" customWidth="1"/>
    <col min="13088" max="13089" width="13.6640625" style="52" customWidth="1"/>
    <col min="13090" max="13090" width="13.88671875" style="52" customWidth="1"/>
    <col min="13091" max="13091" width="10.77734375" style="52" customWidth="1"/>
    <col min="13092" max="13093" width="13.6640625" style="52" customWidth="1"/>
    <col min="13094" max="13094" width="13.88671875" style="52" customWidth="1"/>
    <col min="13095" max="13095" width="10.77734375" style="52" customWidth="1"/>
    <col min="13096" max="13097" width="13.6640625" style="52" customWidth="1"/>
    <col min="13098" max="13098" width="13.88671875" style="52" bestFit="1" customWidth="1"/>
    <col min="13099" max="13099" width="10.77734375" style="52" bestFit="1" customWidth="1"/>
    <col min="13100" max="13101" width="13.6640625" style="52" customWidth="1"/>
    <col min="13102" max="13102" width="13.88671875" style="52" customWidth="1"/>
    <col min="13103" max="13103" width="10.77734375" style="52" customWidth="1"/>
    <col min="13104" max="13105" width="13.6640625" style="52" customWidth="1"/>
    <col min="13106" max="13106" width="13.88671875" style="52" customWidth="1"/>
    <col min="13107" max="13107" width="10.77734375" style="52" customWidth="1"/>
    <col min="13108" max="13109" width="13.6640625" style="52" customWidth="1"/>
    <col min="13110" max="13110" width="13.88671875" style="52" bestFit="1" customWidth="1"/>
    <col min="13111" max="13111" width="10.77734375" style="52" bestFit="1" customWidth="1"/>
    <col min="13112" max="13112" width="13.88671875" style="52" bestFit="1" customWidth="1"/>
    <col min="13113" max="13113" width="12" style="52" customWidth="1"/>
    <col min="13114" max="13114" width="12.44140625" style="52" bestFit="1" customWidth="1"/>
    <col min="13115" max="13312" width="8.88671875" style="52"/>
    <col min="13313" max="13315" width="1.109375" style="52" customWidth="1"/>
    <col min="13316" max="13316" width="5.88671875" style="52" bestFit="1" customWidth="1"/>
    <col min="13317" max="13317" width="40.109375" style="52" customWidth="1"/>
    <col min="13318" max="13323" width="0" style="52" hidden="1" customWidth="1"/>
    <col min="13324" max="13325" width="13.6640625" style="52" customWidth="1"/>
    <col min="13326" max="13326" width="13.88671875" style="52" bestFit="1" customWidth="1"/>
    <col min="13327" max="13327" width="10.77734375" style="52" bestFit="1" customWidth="1"/>
    <col min="13328" max="13329" width="13.6640625" style="52" customWidth="1"/>
    <col min="13330" max="13330" width="13.88671875" style="52" bestFit="1" customWidth="1"/>
    <col min="13331" max="13331" width="10.77734375" style="52" bestFit="1" customWidth="1"/>
    <col min="13332" max="13333" width="13.6640625" style="52" customWidth="1"/>
    <col min="13334" max="13334" width="13.88671875" style="52" bestFit="1" customWidth="1"/>
    <col min="13335" max="13335" width="10.77734375" style="52" bestFit="1" customWidth="1"/>
    <col min="13336" max="13337" width="13.6640625" style="52" customWidth="1"/>
    <col min="13338" max="13338" width="13.88671875" style="52" bestFit="1" customWidth="1"/>
    <col min="13339" max="13339" width="10.77734375" style="52" bestFit="1" customWidth="1"/>
    <col min="13340" max="13341" width="13.6640625" style="52" customWidth="1"/>
    <col min="13342" max="13342" width="13.88671875" style="52" bestFit="1" customWidth="1"/>
    <col min="13343" max="13343" width="10.77734375" style="52" bestFit="1" customWidth="1"/>
    <col min="13344" max="13345" width="13.6640625" style="52" customWidth="1"/>
    <col min="13346" max="13346" width="13.88671875" style="52" customWidth="1"/>
    <col min="13347" max="13347" width="10.77734375" style="52" customWidth="1"/>
    <col min="13348" max="13349" width="13.6640625" style="52" customWidth="1"/>
    <col min="13350" max="13350" width="13.88671875" style="52" customWidth="1"/>
    <col min="13351" max="13351" width="10.77734375" style="52" customWidth="1"/>
    <col min="13352" max="13353" width="13.6640625" style="52" customWidth="1"/>
    <col min="13354" max="13354" width="13.88671875" style="52" bestFit="1" customWidth="1"/>
    <col min="13355" max="13355" width="10.77734375" style="52" bestFit="1" customWidth="1"/>
    <col min="13356" max="13357" width="13.6640625" style="52" customWidth="1"/>
    <col min="13358" max="13358" width="13.88671875" style="52" customWidth="1"/>
    <col min="13359" max="13359" width="10.77734375" style="52" customWidth="1"/>
    <col min="13360" max="13361" width="13.6640625" style="52" customWidth="1"/>
    <col min="13362" max="13362" width="13.88671875" style="52" customWidth="1"/>
    <col min="13363" max="13363" width="10.77734375" style="52" customWidth="1"/>
    <col min="13364" max="13365" width="13.6640625" style="52" customWidth="1"/>
    <col min="13366" max="13366" width="13.88671875" style="52" bestFit="1" customWidth="1"/>
    <col min="13367" max="13367" width="10.77734375" style="52" bestFit="1" customWidth="1"/>
    <col min="13368" max="13368" width="13.88671875" style="52" bestFit="1" customWidth="1"/>
    <col min="13369" max="13369" width="12" style="52" customWidth="1"/>
    <col min="13370" max="13370" width="12.44140625" style="52" bestFit="1" customWidth="1"/>
    <col min="13371" max="13568" width="8.88671875" style="52"/>
    <col min="13569" max="13571" width="1.109375" style="52" customWidth="1"/>
    <col min="13572" max="13572" width="5.88671875" style="52" bestFit="1" customWidth="1"/>
    <col min="13573" max="13573" width="40.109375" style="52" customWidth="1"/>
    <col min="13574" max="13579" width="0" style="52" hidden="1" customWidth="1"/>
    <col min="13580" max="13581" width="13.6640625" style="52" customWidth="1"/>
    <col min="13582" max="13582" width="13.88671875" style="52" bestFit="1" customWidth="1"/>
    <col min="13583" max="13583" width="10.77734375" style="52" bestFit="1" customWidth="1"/>
    <col min="13584" max="13585" width="13.6640625" style="52" customWidth="1"/>
    <col min="13586" max="13586" width="13.88671875" style="52" bestFit="1" customWidth="1"/>
    <col min="13587" max="13587" width="10.77734375" style="52" bestFit="1" customWidth="1"/>
    <col min="13588" max="13589" width="13.6640625" style="52" customWidth="1"/>
    <col min="13590" max="13590" width="13.88671875" style="52" bestFit="1" customWidth="1"/>
    <col min="13591" max="13591" width="10.77734375" style="52" bestFit="1" customWidth="1"/>
    <col min="13592" max="13593" width="13.6640625" style="52" customWidth="1"/>
    <col min="13594" max="13594" width="13.88671875" style="52" bestFit="1" customWidth="1"/>
    <col min="13595" max="13595" width="10.77734375" style="52" bestFit="1" customWidth="1"/>
    <col min="13596" max="13597" width="13.6640625" style="52" customWidth="1"/>
    <col min="13598" max="13598" width="13.88671875" style="52" bestFit="1" customWidth="1"/>
    <col min="13599" max="13599" width="10.77734375" style="52" bestFit="1" customWidth="1"/>
    <col min="13600" max="13601" width="13.6640625" style="52" customWidth="1"/>
    <col min="13602" max="13602" width="13.88671875" style="52" customWidth="1"/>
    <col min="13603" max="13603" width="10.77734375" style="52" customWidth="1"/>
    <col min="13604" max="13605" width="13.6640625" style="52" customWidth="1"/>
    <col min="13606" max="13606" width="13.88671875" style="52" customWidth="1"/>
    <col min="13607" max="13607" width="10.77734375" style="52" customWidth="1"/>
    <col min="13608" max="13609" width="13.6640625" style="52" customWidth="1"/>
    <col min="13610" max="13610" width="13.88671875" style="52" bestFit="1" customWidth="1"/>
    <col min="13611" max="13611" width="10.77734375" style="52" bestFit="1" customWidth="1"/>
    <col min="13612" max="13613" width="13.6640625" style="52" customWidth="1"/>
    <col min="13614" max="13614" width="13.88671875" style="52" customWidth="1"/>
    <col min="13615" max="13615" width="10.77734375" style="52" customWidth="1"/>
    <col min="13616" max="13617" width="13.6640625" style="52" customWidth="1"/>
    <col min="13618" max="13618" width="13.88671875" style="52" customWidth="1"/>
    <col min="13619" max="13619" width="10.77734375" style="52" customWidth="1"/>
    <col min="13620" max="13621" width="13.6640625" style="52" customWidth="1"/>
    <col min="13622" max="13622" width="13.88671875" style="52" bestFit="1" customWidth="1"/>
    <col min="13623" max="13623" width="10.77734375" style="52" bestFit="1" customWidth="1"/>
    <col min="13624" max="13624" width="13.88671875" style="52" bestFit="1" customWidth="1"/>
    <col min="13625" max="13625" width="12" style="52" customWidth="1"/>
    <col min="13626" max="13626" width="12.44140625" style="52" bestFit="1" customWidth="1"/>
    <col min="13627" max="13824" width="8.88671875" style="52"/>
    <col min="13825" max="13827" width="1.109375" style="52" customWidth="1"/>
    <col min="13828" max="13828" width="5.88671875" style="52" bestFit="1" customWidth="1"/>
    <col min="13829" max="13829" width="40.109375" style="52" customWidth="1"/>
    <col min="13830" max="13835" width="0" style="52" hidden="1" customWidth="1"/>
    <col min="13836" max="13837" width="13.6640625" style="52" customWidth="1"/>
    <col min="13838" max="13838" width="13.88671875" style="52" bestFit="1" customWidth="1"/>
    <col min="13839" max="13839" width="10.77734375" style="52" bestFit="1" customWidth="1"/>
    <col min="13840" max="13841" width="13.6640625" style="52" customWidth="1"/>
    <col min="13842" max="13842" width="13.88671875" style="52" bestFit="1" customWidth="1"/>
    <col min="13843" max="13843" width="10.77734375" style="52" bestFit="1" customWidth="1"/>
    <col min="13844" max="13845" width="13.6640625" style="52" customWidth="1"/>
    <col min="13846" max="13846" width="13.88671875" style="52" bestFit="1" customWidth="1"/>
    <col min="13847" max="13847" width="10.77734375" style="52" bestFit="1" customWidth="1"/>
    <col min="13848" max="13849" width="13.6640625" style="52" customWidth="1"/>
    <col min="13850" max="13850" width="13.88671875" style="52" bestFit="1" customWidth="1"/>
    <col min="13851" max="13851" width="10.77734375" style="52" bestFit="1" customWidth="1"/>
    <col min="13852" max="13853" width="13.6640625" style="52" customWidth="1"/>
    <col min="13854" max="13854" width="13.88671875" style="52" bestFit="1" customWidth="1"/>
    <col min="13855" max="13855" width="10.77734375" style="52" bestFit="1" customWidth="1"/>
    <col min="13856" max="13857" width="13.6640625" style="52" customWidth="1"/>
    <col min="13858" max="13858" width="13.88671875" style="52" customWidth="1"/>
    <col min="13859" max="13859" width="10.77734375" style="52" customWidth="1"/>
    <col min="13860" max="13861" width="13.6640625" style="52" customWidth="1"/>
    <col min="13862" max="13862" width="13.88671875" style="52" customWidth="1"/>
    <col min="13863" max="13863" width="10.77734375" style="52" customWidth="1"/>
    <col min="13864" max="13865" width="13.6640625" style="52" customWidth="1"/>
    <col min="13866" max="13866" width="13.88671875" style="52" bestFit="1" customWidth="1"/>
    <col min="13867" max="13867" width="10.77734375" style="52" bestFit="1" customWidth="1"/>
    <col min="13868" max="13869" width="13.6640625" style="52" customWidth="1"/>
    <col min="13870" max="13870" width="13.88671875" style="52" customWidth="1"/>
    <col min="13871" max="13871" width="10.77734375" style="52" customWidth="1"/>
    <col min="13872" max="13873" width="13.6640625" style="52" customWidth="1"/>
    <col min="13874" max="13874" width="13.88671875" style="52" customWidth="1"/>
    <col min="13875" max="13875" width="10.77734375" style="52" customWidth="1"/>
    <col min="13876" max="13877" width="13.6640625" style="52" customWidth="1"/>
    <col min="13878" max="13878" width="13.88671875" style="52" bestFit="1" customWidth="1"/>
    <col min="13879" max="13879" width="10.77734375" style="52" bestFit="1" customWidth="1"/>
    <col min="13880" max="13880" width="13.88671875" style="52" bestFit="1" customWidth="1"/>
    <col min="13881" max="13881" width="12" style="52" customWidth="1"/>
    <col min="13882" max="13882" width="12.44140625" style="52" bestFit="1" customWidth="1"/>
    <col min="13883" max="14080" width="8.88671875" style="52"/>
    <col min="14081" max="14083" width="1.109375" style="52" customWidth="1"/>
    <col min="14084" max="14084" width="5.88671875" style="52" bestFit="1" customWidth="1"/>
    <col min="14085" max="14085" width="40.109375" style="52" customWidth="1"/>
    <col min="14086" max="14091" width="0" style="52" hidden="1" customWidth="1"/>
    <col min="14092" max="14093" width="13.6640625" style="52" customWidth="1"/>
    <col min="14094" max="14094" width="13.88671875" style="52" bestFit="1" customWidth="1"/>
    <col min="14095" max="14095" width="10.77734375" style="52" bestFit="1" customWidth="1"/>
    <col min="14096" max="14097" width="13.6640625" style="52" customWidth="1"/>
    <col min="14098" max="14098" width="13.88671875" style="52" bestFit="1" customWidth="1"/>
    <col min="14099" max="14099" width="10.77734375" style="52" bestFit="1" customWidth="1"/>
    <col min="14100" max="14101" width="13.6640625" style="52" customWidth="1"/>
    <col min="14102" max="14102" width="13.88671875" style="52" bestFit="1" customWidth="1"/>
    <col min="14103" max="14103" width="10.77734375" style="52" bestFit="1" customWidth="1"/>
    <col min="14104" max="14105" width="13.6640625" style="52" customWidth="1"/>
    <col min="14106" max="14106" width="13.88671875" style="52" bestFit="1" customWidth="1"/>
    <col min="14107" max="14107" width="10.77734375" style="52" bestFit="1" customWidth="1"/>
    <col min="14108" max="14109" width="13.6640625" style="52" customWidth="1"/>
    <col min="14110" max="14110" width="13.88671875" style="52" bestFit="1" customWidth="1"/>
    <col min="14111" max="14111" width="10.77734375" style="52" bestFit="1" customWidth="1"/>
    <col min="14112" max="14113" width="13.6640625" style="52" customWidth="1"/>
    <col min="14114" max="14114" width="13.88671875" style="52" customWidth="1"/>
    <col min="14115" max="14115" width="10.77734375" style="52" customWidth="1"/>
    <col min="14116" max="14117" width="13.6640625" style="52" customWidth="1"/>
    <col min="14118" max="14118" width="13.88671875" style="52" customWidth="1"/>
    <col min="14119" max="14119" width="10.77734375" style="52" customWidth="1"/>
    <col min="14120" max="14121" width="13.6640625" style="52" customWidth="1"/>
    <col min="14122" max="14122" width="13.88671875" style="52" bestFit="1" customWidth="1"/>
    <col min="14123" max="14123" width="10.77734375" style="52" bestFit="1" customWidth="1"/>
    <col min="14124" max="14125" width="13.6640625" style="52" customWidth="1"/>
    <col min="14126" max="14126" width="13.88671875" style="52" customWidth="1"/>
    <col min="14127" max="14127" width="10.77734375" style="52" customWidth="1"/>
    <col min="14128" max="14129" width="13.6640625" style="52" customWidth="1"/>
    <col min="14130" max="14130" width="13.88671875" style="52" customWidth="1"/>
    <col min="14131" max="14131" width="10.77734375" style="52" customWidth="1"/>
    <col min="14132" max="14133" width="13.6640625" style="52" customWidth="1"/>
    <col min="14134" max="14134" width="13.88671875" style="52" bestFit="1" customWidth="1"/>
    <col min="14135" max="14135" width="10.77734375" style="52" bestFit="1" customWidth="1"/>
    <col min="14136" max="14136" width="13.88671875" style="52" bestFit="1" customWidth="1"/>
    <col min="14137" max="14137" width="12" style="52" customWidth="1"/>
    <col min="14138" max="14138" width="12.44140625" style="52" bestFit="1" customWidth="1"/>
    <col min="14139" max="14336" width="8.88671875" style="52"/>
    <col min="14337" max="14339" width="1.109375" style="52" customWidth="1"/>
    <col min="14340" max="14340" width="5.88671875" style="52" bestFit="1" customWidth="1"/>
    <col min="14341" max="14341" width="40.109375" style="52" customWidth="1"/>
    <col min="14342" max="14347" width="0" style="52" hidden="1" customWidth="1"/>
    <col min="14348" max="14349" width="13.6640625" style="52" customWidth="1"/>
    <col min="14350" max="14350" width="13.88671875" style="52" bestFit="1" customWidth="1"/>
    <col min="14351" max="14351" width="10.77734375" style="52" bestFit="1" customWidth="1"/>
    <col min="14352" max="14353" width="13.6640625" style="52" customWidth="1"/>
    <col min="14354" max="14354" width="13.88671875" style="52" bestFit="1" customWidth="1"/>
    <col min="14355" max="14355" width="10.77734375" style="52" bestFit="1" customWidth="1"/>
    <col min="14356" max="14357" width="13.6640625" style="52" customWidth="1"/>
    <col min="14358" max="14358" width="13.88671875" style="52" bestFit="1" customWidth="1"/>
    <col min="14359" max="14359" width="10.77734375" style="52" bestFit="1" customWidth="1"/>
    <col min="14360" max="14361" width="13.6640625" style="52" customWidth="1"/>
    <col min="14362" max="14362" width="13.88671875" style="52" bestFit="1" customWidth="1"/>
    <col min="14363" max="14363" width="10.77734375" style="52" bestFit="1" customWidth="1"/>
    <col min="14364" max="14365" width="13.6640625" style="52" customWidth="1"/>
    <col min="14366" max="14366" width="13.88671875" style="52" bestFit="1" customWidth="1"/>
    <col min="14367" max="14367" width="10.77734375" style="52" bestFit="1" customWidth="1"/>
    <col min="14368" max="14369" width="13.6640625" style="52" customWidth="1"/>
    <col min="14370" max="14370" width="13.88671875" style="52" customWidth="1"/>
    <col min="14371" max="14371" width="10.77734375" style="52" customWidth="1"/>
    <col min="14372" max="14373" width="13.6640625" style="52" customWidth="1"/>
    <col min="14374" max="14374" width="13.88671875" style="52" customWidth="1"/>
    <col min="14375" max="14375" width="10.77734375" style="52" customWidth="1"/>
    <col min="14376" max="14377" width="13.6640625" style="52" customWidth="1"/>
    <col min="14378" max="14378" width="13.88671875" style="52" bestFit="1" customWidth="1"/>
    <col min="14379" max="14379" width="10.77734375" style="52" bestFit="1" customWidth="1"/>
    <col min="14380" max="14381" width="13.6640625" style="52" customWidth="1"/>
    <col min="14382" max="14382" width="13.88671875" style="52" customWidth="1"/>
    <col min="14383" max="14383" width="10.77734375" style="52" customWidth="1"/>
    <col min="14384" max="14385" width="13.6640625" style="52" customWidth="1"/>
    <col min="14386" max="14386" width="13.88671875" style="52" customWidth="1"/>
    <col min="14387" max="14387" width="10.77734375" style="52" customWidth="1"/>
    <col min="14388" max="14389" width="13.6640625" style="52" customWidth="1"/>
    <col min="14390" max="14390" width="13.88671875" style="52" bestFit="1" customWidth="1"/>
    <col min="14391" max="14391" width="10.77734375" style="52" bestFit="1" customWidth="1"/>
    <col min="14392" max="14392" width="13.88671875" style="52" bestFit="1" customWidth="1"/>
    <col min="14393" max="14393" width="12" style="52" customWidth="1"/>
    <col min="14394" max="14394" width="12.44140625" style="52" bestFit="1" customWidth="1"/>
    <col min="14395" max="14592" width="8.88671875" style="52"/>
    <col min="14593" max="14595" width="1.109375" style="52" customWidth="1"/>
    <col min="14596" max="14596" width="5.88671875" style="52" bestFit="1" customWidth="1"/>
    <col min="14597" max="14597" width="40.109375" style="52" customWidth="1"/>
    <col min="14598" max="14603" width="0" style="52" hidden="1" customWidth="1"/>
    <col min="14604" max="14605" width="13.6640625" style="52" customWidth="1"/>
    <col min="14606" max="14606" width="13.88671875" style="52" bestFit="1" customWidth="1"/>
    <col min="14607" max="14607" width="10.77734375" style="52" bestFit="1" customWidth="1"/>
    <col min="14608" max="14609" width="13.6640625" style="52" customWidth="1"/>
    <col min="14610" max="14610" width="13.88671875" style="52" bestFit="1" customWidth="1"/>
    <col min="14611" max="14611" width="10.77734375" style="52" bestFit="1" customWidth="1"/>
    <col min="14612" max="14613" width="13.6640625" style="52" customWidth="1"/>
    <col min="14614" max="14614" width="13.88671875" style="52" bestFit="1" customWidth="1"/>
    <col min="14615" max="14615" width="10.77734375" style="52" bestFit="1" customWidth="1"/>
    <col min="14616" max="14617" width="13.6640625" style="52" customWidth="1"/>
    <col min="14618" max="14618" width="13.88671875" style="52" bestFit="1" customWidth="1"/>
    <col min="14619" max="14619" width="10.77734375" style="52" bestFit="1" customWidth="1"/>
    <col min="14620" max="14621" width="13.6640625" style="52" customWidth="1"/>
    <col min="14622" max="14622" width="13.88671875" style="52" bestFit="1" customWidth="1"/>
    <col min="14623" max="14623" width="10.77734375" style="52" bestFit="1" customWidth="1"/>
    <col min="14624" max="14625" width="13.6640625" style="52" customWidth="1"/>
    <col min="14626" max="14626" width="13.88671875" style="52" customWidth="1"/>
    <col min="14627" max="14627" width="10.77734375" style="52" customWidth="1"/>
    <col min="14628" max="14629" width="13.6640625" style="52" customWidth="1"/>
    <col min="14630" max="14630" width="13.88671875" style="52" customWidth="1"/>
    <col min="14631" max="14631" width="10.77734375" style="52" customWidth="1"/>
    <col min="14632" max="14633" width="13.6640625" style="52" customWidth="1"/>
    <col min="14634" max="14634" width="13.88671875" style="52" bestFit="1" customWidth="1"/>
    <col min="14635" max="14635" width="10.77734375" style="52" bestFit="1" customWidth="1"/>
    <col min="14636" max="14637" width="13.6640625" style="52" customWidth="1"/>
    <col min="14638" max="14638" width="13.88671875" style="52" customWidth="1"/>
    <col min="14639" max="14639" width="10.77734375" style="52" customWidth="1"/>
    <col min="14640" max="14641" width="13.6640625" style="52" customWidth="1"/>
    <col min="14642" max="14642" width="13.88671875" style="52" customWidth="1"/>
    <col min="14643" max="14643" width="10.77734375" style="52" customWidth="1"/>
    <col min="14644" max="14645" width="13.6640625" style="52" customWidth="1"/>
    <col min="14646" max="14646" width="13.88671875" style="52" bestFit="1" customWidth="1"/>
    <col min="14647" max="14647" width="10.77734375" style="52" bestFit="1" customWidth="1"/>
    <col min="14648" max="14648" width="13.88671875" style="52" bestFit="1" customWidth="1"/>
    <col min="14649" max="14649" width="12" style="52" customWidth="1"/>
    <col min="14650" max="14650" width="12.44140625" style="52" bestFit="1" customWidth="1"/>
    <col min="14651" max="14848" width="8.88671875" style="52"/>
    <col min="14849" max="14851" width="1.109375" style="52" customWidth="1"/>
    <col min="14852" max="14852" width="5.88671875" style="52" bestFit="1" customWidth="1"/>
    <col min="14853" max="14853" width="40.109375" style="52" customWidth="1"/>
    <col min="14854" max="14859" width="0" style="52" hidden="1" customWidth="1"/>
    <col min="14860" max="14861" width="13.6640625" style="52" customWidth="1"/>
    <col min="14862" max="14862" width="13.88671875" style="52" bestFit="1" customWidth="1"/>
    <col min="14863" max="14863" width="10.77734375" style="52" bestFit="1" customWidth="1"/>
    <col min="14864" max="14865" width="13.6640625" style="52" customWidth="1"/>
    <col min="14866" max="14866" width="13.88671875" style="52" bestFit="1" customWidth="1"/>
    <col min="14867" max="14867" width="10.77734375" style="52" bestFit="1" customWidth="1"/>
    <col min="14868" max="14869" width="13.6640625" style="52" customWidth="1"/>
    <col min="14870" max="14870" width="13.88671875" style="52" bestFit="1" customWidth="1"/>
    <col min="14871" max="14871" width="10.77734375" style="52" bestFit="1" customWidth="1"/>
    <col min="14872" max="14873" width="13.6640625" style="52" customWidth="1"/>
    <col min="14874" max="14874" width="13.88671875" style="52" bestFit="1" customWidth="1"/>
    <col min="14875" max="14875" width="10.77734375" style="52" bestFit="1" customWidth="1"/>
    <col min="14876" max="14877" width="13.6640625" style="52" customWidth="1"/>
    <col min="14878" max="14878" width="13.88671875" style="52" bestFit="1" customWidth="1"/>
    <col min="14879" max="14879" width="10.77734375" style="52" bestFit="1" customWidth="1"/>
    <col min="14880" max="14881" width="13.6640625" style="52" customWidth="1"/>
    <col min="14882" max="14882" width="13.88671875" style="52" customWidth="1"/>
    <col min="14883" max="14883" width="10.77734375" style="52" customWidth="1"/>
    <col min="14884" max="14885" width="13.6640625" style="52" customWidth="1"/>
    <col min="14886" max="14886" width="13.88671875" style="52" customWidth="1"/>
    <col min="14887" max="14887" width="10.77734375" style="52" customWidth="1"/>
    <col min="14888" max="14889" width="13.6640625" style="52" customWidth="1"/>
    <col min="14890" max="14890" width="13.88671875" style="52" bestFit="1" customWidth="1"/>
    <col min="14891" max="14891" width="10.77734375" style="52" bestFit="1" customWidth="1"/>
    <col min="14892" max="14893" width="13.6640625" style="52" customWidth="1"/>
    <col min="14894" max="14894" width="13.88671875" style="52" customWidth="1"/>
    <col min="14895" max="14895" width="10.77734375" style="52" customWidth="1"/>
    <col min="14896" max="14897" width="13.6640625" style="52" customWidth="1"/>
    <col min="14898" max="14898" width="13.88671875" style="52" customWidth="1"/>
    <col min="14899" max="14899" width="10.77734375" style="52" customWidth="1"/>
    <col min="14900" max="14901" width="13.6640625" style="52" customWidth="1"/>
    <col min="14902" max="14902" width="13.88671875" style="52" bestFit="1" customWidth="1"/>
    <col min="14903" max="14903" width="10.77734375" style="52" bestFit="1" customWidth="1"/>
    <col min="14904" max="14904" width="13.88671875" style="52" bestFit="1" customWidth="1"/>
    <col min="14905" max="14905" width="12" style="52" customWidth="1"/>
    <col min="14906" max="14906" width="12.44140625" style="52" bestFit="1" customWidth="1"/>
    <col min="14907" max="15104" width="8.88671875" style="52"/>
    <col min="15105" max="15107" width="1.109375" style="52" customWidth="1"/>
    <col min="15108" max="15108" width="5.88671875" style="52" bestFit="1" customWidth="1"/>
    <col min="15109" max="15109" width="40.109375" style="52" customWidth="1"/>
    <col min="15110" max="15115" width="0" style="52" hidden="1" customWidth="1"/>
    <col min="15116" max="15117" width="13.6640625" style="52" customWidth="1"/>
    <col min="15118" max="15118" width="13.88671875" style="52" bestFit="1" customWidth="1"/>
    <col min="15119" max="15119" width="10.77734375" style="52" bestFit="1" customWidth="1"/>
    <col min="15120" max="15121" width="13.6640625" style="52" customWidth="1"/>
    <col min="15122" max="15122" width="13.88671875" style="52" bestFit="1" customWidth="1"/>
    <col min="15123" max="15123" width="10.77734375" style="52" bestFit="1" customWidth="1"/>
    <col min="15124" max="15125" width="13.6640625" style="52" customWidth="1"/>
    <col min="15126" max="15126" width="13.88671875" style="52" bestFit="1" customWidth="1"/>
    <col min="15127" max="15127" width="10.77734375" style="52" bestFit="1" customWidth="1"/>
    <col min="15128" max="15129" width="13.6640625" style="52" customWidth="1"/>
    <col min="15130" max="15130" width="13.88671875" style="52" bestFit="1" customWidth="1"/>
    <col min="15131" max="15131" width="10.77734375" style="52" bestFit="1" customWidth="1"/>
    <col min="15132" max="15133" width="13.6640625" style="52" customWidth="1"/>
    <col min="15134" max="15134" width="13.88671875" style="52" bestFit="1" customWidth="1"/>
    <col min="15135" max="15135" width="10.77734375" style="52" bestFit="1" customWidth="1"/>
    <col min="15136" max="15137" width="13.6640625" style="52" customWidth="1"/>
    <col min="15138" max="15138" width="13.88671875" style="52" customWidth="1"/>
    <col min="15139" max="15139" width="10.77734375" style="52" customWidth="1"/>
    <col min="15140" max="15141" width="13.6640625" style="52" customWidth="1"/>
    <col min="15142" max="15142" width="13.88671875" style="52" customWidth="1"/>
    <col min="15143" max="15143" width="10.77734375" style="52" customWidth="1"/>
    <col min="15144" max="15145" width="13.6640625" style="52" customWidth="1"/>
    <col min="15146" max="15146" width="13.88671875" style="52" bestFit="1" customWidth="1"/>
    <col min="15147" max="15147" width="10.77734375" style="52" bestFit="1" customWidth="1"/>
    <col min="15148" max="15149" width="13.6640625" style="52" customWidth="1"/>
    <col min="15150" max="15150" width="13.88671875" style="52" customWidth="1"/>
    <col min="15151" max="15151" width="10.77734375" style="52" customWidth="1"/>
    <col min="15152" max="15153" width="13.6640625" style="52" customWidth="1"/>
    <col min="15154" max="15154" width="13.88671875" style="52" customWidth="1"/>
    <col min="15155" max="15155" width="10.77734375" style="52" customWidth="1"/>
    <col min="15156" max="15157" width="13.6640625" style="52" customWidth="1"/>
    <col min="15158" max="15158" width="13.88671875" style="52" bestFit="1" customWidth="1"/>
    <col min="15159" max="15159" width="10.77734375" style="52" bestFit="1" customWidth="1"/>
    <col min="15160" max="15160" width="13.88671875" style="52" bestFit="1" customWidth="1"/>
    <col min="15161" max="15161" width="12" style="52" customWidth="1"/>
    <col min="15162" max="15162" width="12.44140625" style="52" bestFit="1" customWidth="1"/>
    <col min="15163" max="15360" width="8.88671875" style="52"/>
    <col min="15361" max="15363" width="1.109375" style="52" customWidth="1"/>
    <col min="15364" max="15364" width="5.88671875" style="52" bestFit="1" customWidth="1"/>
    <col min="15365" max="15365" width="40.109375" style="52" customWidth="1"/>
    <col min="15366" max="15371" width="0" style="52" hidden="1" customWidth="1"/>
    <col min="15372" max="15373" width="13.6640625" style="52" customWidth="1"/>
    <col min="15374" max="15374" width="13.88671875" style="52" bestFit="1" customWidth="1"/>
    <col min="15375" max="15375" width="10.77734375" style="52" bestFit="1" customWidth="1"/>
    <col min="15376" max="15377" width="13.6640625" style="52" customWidth="1"/>
    <col min="15378" max="15378" width="13.88671875" style="52" bestFit="1" customWidth="1"/>
    <col min="15379" max="15379" width="10.77734375" style="52" bestFit="1" customWidth="1"/>
    <col min="15380" max="15381" width="13.6640625" style="52" customWidth="1"/>
    <col min="15382" max="15382" width="13.88671875" style="52" bestFit="1" customWidth="1"/>
    <col min="15383" max="15383" width="10.77734375" style="52" bestFit="1" customWidth="1"/>
    <col min="15384" max="15385" width="13.6640625" style="52" customWidth="1"/>
    <col min="15386" max="15386" width="13.88671875" style="52" bestFit="1" customWidth="1"/>
    <col min="15387" max="15387" width="10.77734375" style="52" bestFit="1" customWidth="1"/>
    <col min="15388" max="15389" width="13.6640625" style="52" customWidth="1"/>
    <col min="15390" max="15390" width="13.88671875" style="52" bestFit="1" customWidth="1"/>
    <col min="15391" max="15391" width="10.77734375" style="52" bestFit="1" customWidth="1"/>
    <col min="15392" max="15393" width="13.6640625" style="52" customWidth="1"/>
    <col min="15394" max="15394" width="13.88671875" style="52" customWidth="1"/>
    <col min="15395" max="15395" width="10.77734375" style="52" customWidth="1"/>
    <col min="15396" max="15397" width="13.6640625" style="52" customWidth="1"/>
    <col min="15398" max="15398" width="13.88671875" style="52" customWidth="1"/>
    <col min="15399" max="15399" width="10.77734375" style="52" customWidth="1"/>
    <col min="15400" max="15401" width="13.6640625" style="52" customWidth="1"/>
    <col min="15402" max="15402" width="13.88671875" style="52" bestFit="1" customWidth="1"/>
    <col min="15403" max="15403" width="10.77734375" style="52" bestFit="1" customWidth="1"/>
    <col min="15404" max="15405" width="13.6640625" style="52" customWidth="1"/>
    <col min="15406" max="15406" width="13.88671875" style="52" customWidth="1"/>
    <col min="15407" max="15407" width="10.77734375" style="52" customWidth="1"/>
    <col min="15408" max="15409" width="13.6640625" style="52" customWidth="1"/>
    <col min="15410" max="15410" width="13.88671875" style="52" customWidth="1"/>
    <col min="15411" max="15411" width="10.77734375" style="52" customWidth="1"/>
    <col min="15412" max="15413" width="13.6640625" style="52" customWidth="1"/>
    <col min="15414" max="15414" width="13.88671875" style="52" bestFit="1" customWidth="1"/>
    <col min="15415" max="15415" width="10.77734375" style="52" bestFit="1" customWidth="1"/>
    <col min="15416" max="15416" width="13.88671875" style="52" bestFit="1" customWidth="1"/>
    <col min="15417" max="15417" width="12" style="52" customWidth="1"/>
    <col min="15418" max="15418" width="12.44140625" style="52" bestFit="1" customWidth="1"/>
    <col min="15419" max="15616" width="8.88671875" style="52"/>
    <col min="15617" max="15619" width="1.109375" style="52" customWidth="1"/>
    <col min="15620" max="15620" width="5.88671875" style="52" bestFit="1" customWidth="1"/>
    <col min="15621" max="15621" width="40.109375" style="52" customWidth="1"/>
    <col min="15622" max="15627" width="0" style="52" hidden="1" customWidth="1"/>
    <col min="15628" max="15629" width="13.6640625" style="52" customWidth="1"/>
    <col min="15630" max="15630" width="13.88671875" style="52" bestFit="1" customWidth="1"/>
    <col min="15631" max="15631" width="10.77734375" style="52" bestFit="1" customWidth="1"/>
    <col min="15632" max="15633" width="13.6640625" style="52" customWidth="1"/>
    <col min="15634" max="15634" width="13.88671875" style="52" bestFit="1" customWidth="1"/>
    <col min="15635" max="15635" width="10.77734375" style="52" bestFit="1" customWidth="1"/>
    <col min="15636" max="15637" width="13.6640625" style="52" customWidth="1"/>
    <col min="15638" max="15638" width="13.88671875" style="52" bestFit="1" customWidth="1"/>
    <col min="15639" max="15639" width="10.77734375" style="52" bestFit="1" customWidth="1"/>
    <col min="15640" max="15641" width="13.6640625" style="52" customWidth="1"/>
    <col min="15642" max="15642" width="13.88671875" style="52" bestFit="1" customWidth="1"/>
    <col min="15643" max="15643" width="10.77734375" style="52" bestFit="1" customWidth="1"/>
    <col min="15644" max="15645" width="13.6640625" style="52" customWidth="1"/>
    <col min="15646" max="15646" width="13.88671875" style="52" bestFit="1" customWidth="1"/>
    <col min="15647" max="15647" width="10.77734375" style="52" bestFit="1" customWidth="1"/>
    <col min="15648" max="15649" width="13.6640625" style="52" customWidth="1"/>
    <col min="15650" max="15650" width="13.88671875" style="52" customWidth="1"/>
    <col min="15651" max="15651" width="10.77734375" style="52" customWidth="1"/>
    <col min="15652" max="15653" width="13.6640625" style="52" customWidth="1"/>
    <col min="15654" max="15654" width="13.88671875" style="52" customWidth="1"/>
    <col min="15655" max="15655" width="10.77734375" style="52" customWidth="1"/>
    <col min="15656" max="15657" width="13.6640625" style="52" customWidth="1"/>
    <col min="15658" max="15658" width="13.88671875" style="52" bestFit="1" customWidth="1"/>
    <col min="15659" max="15659" width="10.77734375" style="52" bestFit="1" customWidth="1"/>
    <col min="15660" max="15661" width="13.6640625" style="52" customWidth="1"/>
    <col min="15662" max="15662" width="13.88671875" style="52" customWidth="1"/>
    <col min="15663" max="15663" width="10.77734375" style="52" customWidth="1"/>
    <col min="15664" max="15665" width="13.6640625" style="52" customWidth="1"/>
    <col min="15666" max="15666" width="13.88671875" style="52" customWidth="1"/>
    <col min="15667" max="15667" width="10.77734375" style="52" customWidth="1"/>
    <col min="15668" max="15669" width="13.6640625" style="52" customWidth="1"/>
    <col min="15670" max="15670" width="13.88671875" style="52" bestFit="1" customWidth="1"/>
    <col min="15671" max="15671" width="10.77734375" style="52" bestFit="1" customWidth="1"/>
    <col min="15672" max="15672" width="13.88671875" style="52" bestFit="1" customWidth="1"/>
    <col min="15673" max="15673" width="12" style="52" customWidth="1"/>
    <col min="15674" max="15674" width="12.44140625" style="52" bestFit="1" customWidth="1"/>
    <col min="15675" max="15872" width="8.88671875" style="52"/>
    <col min="15873" max="15875" width="1.109375" style="52" customWidth="1"/>
    <col min="15876" max="15876" width="5.88671875" style="52" bestFit="1" customWidth="1"/>
    <col min="15877" max="15877" width="40.109375" style="52" customWidth="1"/>
    <col min="15878" max="15883" width="0" style="52" hidden="1" customWidth="1"/>
    <col min="15884" max="15885" width="13.6640625" style="52" customWidth="1"/>
    <col min="15886" max="15886" width="13.88671875" style="52" bestFit="1" customWidth="1"/>
    <col min="15887" max="15887" width="10.77734375" style="52" bestFit="1" customWidth="1"/>
    <col min="15888" max="15889" width="13.6640625" style="52" customWidth="1"/>
    <col min="15890" max="15890" width="13.88671875" style="52" bestFit="1" customWidth="1"/>
    <col min="15891" max="15891" width="10.77734375" style="52" bestFit="1" customWidth="1"/>
    <col min="15892" max="15893" width="13.6640625" style="52" customWidth="1"/>
    <col min="15894" max="15894" width="13.88671875" style="52" bestFit="1" customWidth="1"/>
    <col min="15895" max="15895" width="10.77734375" style="52" bestFit="1" customWidth="1"/>
    <col min="15896" max="15897" width="13.6640625" style="52" customWidth="1"/>
    <col min="15898" max="15898" width="13.88671875" style="52" bestFit="1" customWidth="1"/>
    <col min="15899" max="15899" width="10.77734375" style="52" bestFit="1" customWidth="1"/>
    <col min="15900" max="15901" width="13.6640625" style="52" customWidth="1"/>
    <col min="15902" max="15902" width="13.88671875" style="52" bestFit="1" customWidth="1"/>
    <col min="15903" max="15903" width="10.77734375" style="52" bestFit="1" customWidth="1"/>
    <col min="15904" max="15905" width="13.6640625" style="52" customWidth="1"/>
    <col min="15906" max="15906" width="13.88671875" style="52" customWidth="1"/>
    <col min="15907" max="15907" width="10.77734375" style="52" customWidth="1"/>
    <col min="15908" max="15909" width="13.6640625" style="52" customWidth="1"/>
    <col min="15910" max="15910" width="13.88671875" style="52" customWidth="1"/>
    <col min="15911" max="15911" width="10.77734375" style="52" customWidth="1"/>
    <col min="15912" max="15913" width="13.6640625" style="52" customWidth="1"/>
    <col min="15914" max="15914" width="13.88671875" style="52" bestFit="1" customWidth="1"/>
    <col min="15915" max="15915" width="10.77734375" style="52" bestFit="1" customWidth="1"/>
    <col min="15916" max="15917" width="13.6640625" style="52" customWidth="1"/>
    <col min="15918" max="15918" width="13.88671875" style="52" customWidth="1"/>
    <col min="15919" max="15919" width="10.77734375" style="52" customWidth="1"/>
    <col min="15920" max="15921" width="13.6640625" style="52" customWidth="1"/>
    <col min="15922" max="15922" width="13.88671875" style="52" customWidth="1"/>
    <col min="15923" max="15923" width="10.77734375" style="52" customWidth="1"/>
    <col min="15924" max="15925" width="13.6640625" style="52" customWidth="1"/>
    <col min="15926" max="15926" width="13.88671875" style="52" bestFit="1" customWidth="1"/>
    <col min="15927" max="15927" width="10.77734375" style="52" bestFit="1" customWidth="1"/>
    <col min="15928" max="15928" width="13.88671875" style="52" bestFit="1" customWidth="1"/>
    <col min="15929" max="15929" width="12" style="52" customWidth="1"/>
    <col min="15930" max="15930" width="12.44140625" style="52" bestFit="1" customWidth="1"/>
    <col min="15931" max="16128" width="8.88671875" style="52"/>
    <col min="16129" max="16131" width="1.109375" style="52" customWidth="1"/>
    <col min="16132" max="16132" width="5.88671875" style="52" bestFit="1" customWidth="1"/>
    <col min="16133" max="16133" width="40.109375" style="52" customWidth="1"/>
    <col min="16134" max="16139" width="0" style="52" hidden="1" customWidth="1"/>
    <col min="16140" max="16141" width="13.6640625" style="52" customWidth="1"/>
    <col min="16142" max="16142" width="13.88671875" style="52" bestFit="1" customWidth="1"/>
    <col min="16143" max="16143" width="10.77734375" style="52" bestFit="1" customWidth="1"/>
    <col min="16144" max="16145" width="13.6640625" style="52" customWidth="1"/>
    <col min="16146" max="16146" width="13.88671875" style="52" bestFit="1" customWidth="1"/>
    <col min="16147" max="16147" width="10.77734375" style="52" bestFit="1" customWidth="1"/>
    <col min="16148" max="16149" width="13.6640625" style="52" customWidth="1"/>
    <col min="16150" max="16150" width="13.88671875" style="52" bestFit="1" customWidth="1"/>
    <col min="16151" max="16151" width="10.77734375" style="52" bestFit="1" customWidth="1"/>
    <col min="16152" max="16153" width="13.6640625" style="52" customWidth="1"/>
    <col min="16154" max="16154" width="13.88671875" style="52" bestFit="1" customWidth="1"/>
    <col min="16155" max="16155" width="10.77734375" style="52" bestFit="1" customWidth="1"/>
    <col min="16156" max="16157" width="13.6640625" style="52" customWidth="1"/>
    <col min="16158" max="16158" width="13.88671875" style="52" bestFit="1" customWidth="1"/>
    <col min="16159" max="16159" width="10.77734375" style="52" bestFit="1" customWidth="1"/>
    <col min="16160" max="16161" width="13.6640625" style="52" customWidth="1"/>
    <col min="16162" max="16162" width="13.88671875" style="52" customWidth="1"/>
    <col min="16163" max="16163" width="10.77734375" style="52" customWidth="1"/>
    <col min="16164" max="16165" width="13.6640625" style="52" customWidth="1"/>
    <col min="16166" max="16166" width="13.88671875" style="52" customWidth="1"/>
    <col min="16167" max="16167" width="10.77734375" style="52" customWidth="1"/>
    <col min="16168" max="16169" width="13.6640625" style="52" customWidth="1"/>
    <col min="16170" max="16170" width="13.88671875" style="52" bestFit="1" customWidth="1"/>
    <col min="16171" max="16171" width="10.77734375" style="52" bestFit="1" customWidth="1"/>
    <col min="16172" max="16173" width="13.6640625" style="52" customWidth="1"/>
    <col min="16174" max="16174" width="13.88671875" style="52" customWidth="1"/>
    <col min="16175" max="16175" width="10.77734375" style="52" customWidth="1"/>
    <col min="16176" max="16177" width="13.6640625" style="52" customWidth="1"/>
    <col min="16178" max="16178" width="13.88671875" style="52" customWidth="1"/>
    <col min="16179" max="16179" width="10.77734375" style="52" customWidth="1"/>
    <col min="16180" max="16181" width="13.6640625" style="52" customWidth="1"/>
    <col min="16182" max="16182" width="13.88671875" style="52" bestFit="1" customWidth="1"/>
    <col min="16183" max="16183" width="10.77734375" style="52" bestFit="1" customWidth="1"/>
    <col min="16184" max="16184" width="13.88671875" style="52" bestFit="1" customWidth="1"/>
    <col min="16185" max="16185" width="12" style="52" customWidth="1"/>
    <col min="16186" max="16186" width="12.44140625" style="52" bestFit="1" customWidth="1"/>
    <col min="16187" max="16384" width="8.88671875" style="52"/>
  </cols>
  <sheetData>
    <row r="1" spans="4:58" ht="30.75" customHeight="1" thickBot="1" x14ac:dyDescent="0.3">
      <c r="E1" s="54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</row>
    <row r="2" spans="4:58" ht="20.25" customHeight="1" thickBot="1" x14ac:dyDescent="0.3">
      <c r="D2" s="56" t="s">
        <v>14</v>
      </c>
      <c r="E2" s="57"/>
    </row>
    <row r="3" spans="4:58" ht="19.5" customHeight="1" x14ac:dyDescent="0.25">
      <c r="D3" s="58" t="s">
        <v>15</v>
      </c>
      <c r="E3" s="59" t="s">
        <v>16</v>
      </c>
      <c r="F3" s="60" t="s">
        <v>17</v>
      </c>
      <c r="G3" s="61"/>
      <c r="H3" s="62" t="s">
        <v>18</v>
      </c>
      <c r="I3" s="63"/>
      <c r="J3" s="60" t="s">
        <v>19</v>
      </c>
      <c r="K3" s="61"/>
      <c r="L3" s="62" t="s">
        <v>20</v>
      </c>
      <c r="M3" s="63"/>
      <c r="N3" s="60" t="s">
        <v>21</v>
      </c>
      <c r="O3" s="61"/>
      <c r="P3" s="62" t="s">
        <v>22</v>
      </c>
      <c r="Q3" s="63"/>
      <c r="R3" s="60" t="s">
        <v>23</v>
      </c>
      <c r="S3" s="61"/>
      <c r="T3" s="62" t="s">
        <v>24</v>
      </c>
      <c r="U3" s="63"/>
      <c r="V3" s="60" t="s">
        <v>25</v>
      </c>
      <c r="W3" s="61"/>
      <c r="X3" s="62" t="s">
        <v>26</v>
      </c>
      <c r="Y3" s="63"/>
      <c r="Z3" s="60" t="s">
        <v>27</v>
      </c>
      <c r="AA3" s="61"/>
      <c r="AB3" s="62" t="s">
        <v>28</v>
      </c>
      <c r="AC3" s="63"/>
      <c r="AD3" s="60" t="s">
        <v>29</v>
      </c>
      <c r="AE3" s="61"/>
      <c r="AF3" s="62" t="s">
        <v>30</v>
      </c>
      <c r="AG3" s="63"/>
      <c r="AH3" s="60" t="s">
        <v>31</v>
      </c>
      <c r="AI3" s="61"/>
      <c r="AJ3" s="62" t="s">
        <v>32</v>
      </c>
      <c r="AK3" s="63"/>
      <c r="AL3" s="60" t="s">
        <v>33</v>
      </c>
      <c r="AM3" s="61"/>
      <c r="AN3" s="62" t="s">
        <v>34</v>
      </c>
      <c r="AO3" s="63"/>
      <c r="AP3" s="60" t="s">
        <v>35</v>
      </c>
      <c r="AQ3" s="61"/>
      <c r="AR3" s="62" t="s">
        <v>36</v>
      </c>
      <c r="AS3" s="63"/>
      <c r="AT3" s="60" t="s">
        <v>37</v>
      </c>
      <c r="AU3" s="61"/>
      <c r="AV3" s="62" t="s">
        <v>38</v>
      </c>
      <c r="AW3" s="63"/>
      <c r="AX3" s="60" t="s">
        <v>39</v>
      </c>
      <c r="AY3" s="61"/>
      <c r="AZ3" s="62" t="s">
        <v>40</v>
      </c>
      <c r="BA3" s="63"/>
      <c r="BB3" s="60" t="s">
        <v>41</v>
      </c>
      <c r="BC3" s="61"/>
    </row>
    <row r="4" spans="4:58" ht="19.5" customHeight="1" thickBot="1" x14ac:dyDescent="0.3">
      <c r="D4" s="64"/>
      <c r="E4" s="65"/>
      <c r="F4" s="66" t="s">
        <v>42</v>
      </c>
      <c r="G4" s="67" t="s">
        <v>5</v>
      </c>
      <c r="H4" s="68" t="s">
        <v>42</v>
      </c>
      <c r="I4" s="69" t="s">
        <v>5</v>
      </c>
      <c r="J4" s="66" t="s">
        <v>4</v>
      </c>
      <c r="K4" s="67" t="s">
        <v>5</v>
      </c>
      <c r="L4" s="68" t="s">
        <v>42</v>
      </c>
      <c r="M4" s="69" t="s">
        <v>5</v>
      </c>
      <c r="N4" s="66" t="s">
        <v>4</v>
      </c>
      <c r="O4" s="67" t="s">
        <v>5</v>
      </c>
      <c r="P4" s="68" t="s">
        <v>42</v>
      </c>
      <c r="Q4" s="69" t="s">
        <v>5</v>
      </c>
      <c r="R4" s="66" t="s">
        <v>4</v>
      </c>
      <c r="S4" s="67" t="s">
        <v>5</v>
      </c>
      <c r="T4" s="68" t="s">
        <v>42</v>
      </c>
      <c r="U4" s="69" t="s">
        <v>5</v>
      </c>
      <c r="V4" s="66" t="s">
        <v>4</v>
      </c>
      <c r="W4" s="67" t="s">
        <v>5</v>
      </c>
      <c r="X4" s="68" t="s">
        <v>42</v>
      </c>
      <c r="Y4" s="69" t="s">
        <v>5</v>
      </c>
      <c r="Z4" s="66" t="s">
        <v>4</v>
      </c>
      <c r="AA4" s="67" t="s">
        <v>5</v>
      </c>
      <c r="AB4" s="68" t="s">
        <v>42</v>
      </c>
      <c r="AC4" s="69" t="s">
        <v>5</v>
      </c>
      <c r="AD4" s="66" t="s">
        <v>4</v>
      </c>
      <c r="AE4" s="67" t="s">
        <v>5</v>
      </c>
      <c r="AF4" s="68" t="s">
        <v>42</v>
      </c>
      <c r="AG4" s="69" t="s">
        <v>5</v>
      </c>
      <c r="AH4" s="66" t="s">
        <v>4</v>
      </c>
      <c r="AI4" s="67" t="s">
        <v>5</v>
      </c>
      <c r="AJ4" s="68" t="s">
        <v>42</v>
      </c>
      <c r="AK4" s="69" t="s">
        <v>5</v>
      </c>
      <c r="AL4" s="66" t="s">
        <v>4</v>
      </c>
      <c r="AM4" s="67" t="s">
        <v>5</v>
      </c>
      <c r="AN4" s="68" t="s">
        <v>42</v>
      </c>
      <c r="AO4" s="69" t="s">
        <v>5</v>
      </c>
      <c r="AP4" s="66" t="s">
        <v>4</v>
      </c>
      <c r="AQ4" s="67" t="s">
        <v>5</v>
      </c>
      <c r="AR4" s="68" t="s">
        <v>42</v>
      </c>
      <c r="AS4" s="69" t="s">
        <v>5</v>
      </c>
      <c r="AT4" s="66" t="s">
        <v>4</v>
      </c>
      <c r="AU4" s="67" t="s">
        <v>5</v>
      </c>
      <c r="AV4" s="68" t="s">
        <v>42</v>
      </c>
      <c r="AW4" s="69" t="s">
        <v>5</v>
      </c>
      <c r="AX4" s="66" t="s">
        <v>4</v>
      </c>
      <c r="AY4" s="67" t="s">
        <v>5</v>
      </c>
      <c r="AZ4" s="68" t="s">
        <v>42</v>
      </c>
      <c r="BA4" s="69" t="s">
        <v>5</v>
      </c>
      <c r="BB4" s="66" t="s">
        <v>4</v>
      </c>
      <c r="BC4" s="67" t="s">
        <v>5</v>
      </c>
      <c r="BE4" s="70"/>
      <c r="BF4" s="70"/>
    </row>
    <row r="5" spans="4:58" ht="18.75" customHeight="1" x14ac:dyDescent="0.25">
      <c r="D5" s="71"/>
      <c r="E5" s="72"/>
      <c r="F5" s="73"/>
      <c r="G5" s="74"/>
      <c r="H5" s="73"/>
      <c r="I5" s="73"/>
      <c r="J5" s="73">
        <f t="shared" ref="J5:J68" si="0">IF( (F5+H5)- (G5+I5)&gt;=0,(F5+H5)- (G5+I5),0)</f>
        <v>0</v>
      </c>
      <c r="K5" s="74">
        <f t="shared" ref="K5:K68" si="1">IF((G5+I5) - (F5+H5)&gt;= 0,(G5+I5)- (F5+H5),0)</f>
        <v>0</v>
      </c>
      <c r="L5" s="73"/>
      <c r="M5" s="73"/>
      <c r="N5" s="73">
        <f t="shared" ref="N5:N68" si="2">IF( (J5+L5)- (K5+M5)&gt;=0,(J5+L5)- (K5+M5),0)</f>
        <v>0</v>
      </c>
      <c r="O5" s="74">
        <f t="shared" ref="O5:O68" si="3">IF((K5+M5) - (J5+L5)&gt;= 0,(K5+M5)- (J5+L5),0)</f>
        <v>0</v>
      </c>
      <c r="P5" s="73"/>
      <c r="Q5" s="73"/>
      <c r="R5" s="73">
        <f t="shared" ref="R5:R68" si="4">IF( (N5+P5)- (O5+Q5)&gt;=0,(N5+P5)- (O5+Q5),0)</f>
        <v>0</v>
      </c>
      <c r="S5" s="74">
        <f t="shared" ref="S5:S68" si="5">IF((O5+Q5) - (N5+P5)&gt;= 0,(O5+Q5)- (N5+P5),0)</f>
        <v>0</v>
      </c>
      <c r="T5" s="73"/>
      <c r="U5" s="73"/>
      <c r="V5" s="73">
        <f t="shared" ref="V5:V68" si="6">IF( (R5+T5)- (S5+U5)&gt;=0,(R5+T5)- (S5+U5),0)</f>
        <v>0</v>
      </c>
      <c r="W5" s="74">
        <f t="shared" ref="W5:W68" si="7">IF((S5+U5) - (R5+T5)&gt;= 0,(S5+U5)- (R5+T5),0)</f>
        <v>0</v>
      </c>
      <c r="X5" s="73"/>
      <c r="Y5" s="73"/>
      <c r="Z5" s="73">
        <f t="shared" ref="Z5:Z68" si="8">IF( (V5+X5)- (W5+Y5)&gt;=0,(V5+X5)- (W5+Y5),0)</f>
        <v>0</v>
      </c>
      <c r="AA5" s="74">
        <f t="shared" ref="AA5:AA68" si="9">IF((W5+Y5) - (V5+X5)&gt;= 0,(W5+Y5)- (V5+X5),0)</f>
        <v>0</v>
      </c>
      <c r="AB5" s="73"/>
      <c r="AC5" s="73"/>
      <c r="AD5" s="73">
        <f t="shared" ref="AD5:AD68" si="10">IF( (Z5+AB5)- (AA5+AC5)&gt;=0,(Z5+AB5)- (AA5+AC5),0)</f>
        <v>0</v>
      </c>
      <c r="AE5" s="74">
        <f t="shared" ref="AE5:AE68" si="11">IF((AA5+AC5) - (Z5+AB5)&gt;= 0,(AA5+AC5)- (Z5+AB5),0)</f>
        <v>0</v>
      </c>
      <c r="AF5" s="73"/>
      <c r="AG5" s="73"/>
      <c r="AH5" s="73">
        <f t="shared" ref="AH5:AH68" si="12">IF( (AD5+AF5)- (AE5+AG5)&gt;=0,(AD5+AF5)- (AE5+AG5),0)</f>
        <v>0</v>
      </c>
      <c r="AI5" s="74">
        <f t="shared" ref="AI5:AI68" si="13">IF((AE5+AG5) - (AD5+AF5)&gt;= 0,(AE5+AG5)- (AD5+AF5),0)</f>
        <v>0</v>
      </c>
      <c r="AJ5" s="73"/>
      <c r="AK5" s="73"/>
      <c r="AL5" s="73">
        <f t="shared" ref="AL5:AL68" si="14">IF( (AH5+AJ5)- (AI5+AK5)&gt;=0,(AH5+AJ5)- (AI5+AK5),0)</f>
        <v>0</v>
      </c>
      <c r="AM5" s="74">
        <f t="shared" ref="AM5:AM68" si="15">IF((AI5+AK5) - (AH5+AJ5)&gt;= 0,(AI5+AK5)- (AH5+AJ5),0)</f>
        <v>0</v>
      </c>
      <c r="AN5" s="73"/>
      <c r="AO5" s="73"/>
      <c r="AP5" s="73">
        <f t="shared" ref="AP5:AP68" si="16">IF( (AL5+AN5)- (AM5+AO5)&gt;=0,(AL5+AN5)- (AM5+AO5),0)</f>
        <v>0</v>
      </c>
      <c r="AQ5" s="74">
        <f t="shared" ref="AQ5:AQ68" si="17">IF((AM5+AO5) - (AL5+AN5)&gt;= 0,(AM5+AO5)- (AL5+AN5),0)</f>
        <v>0</v>
      </c>
      <c r="AR5" s="73"/>
      <c r="AS5" s="73"/>
      <c r="AT5" s="73">
        <f t="shared" ref="AT5:AT68" si="18">IF( (AP5+AR5)- (AQ5+AS5)&gt;=0,(AP5+AR5)- (AQ5+AS5),0)</f>
        <v>0</v>
      </c>
      <c r="AU5" s="74">
        <f t="shared" ref="AU5:AU68" si="19">IF((AQ5+AS5) - (AP5+AR5)&gt;= 0,(AQ5+AS5)- (AP5+AR5),0)</f>
        <v>0</v>
      </c>
      <c r="AV5" s="73"/>
      <c r="AW5" s="73"/>
      <c r="AX5" s="73">
        <f t="shared" ref="AX5:AX68" si="20">IF( (AT5+AV5)- (AU5+AW5)&gt;=0,(AT5+AV5)- (AU5+AW5),0)</f>
        <v>0</v>
      </c>
      <c r="AY5" s="74">
        <f t="shared" ref="AY5:AY68" si="21">IF((AU5+AW5) - (AT5+AV5)&gt;= 0,(AU5+AW5)- (AT5+AV5),0)</f>
        <v>0</v>
      </c>
      <c r="AZ5" s="73"/>
      <c r="BA5" s="73"/>
      <c r="BB5" s="73">
        <f t="shared" ref="BB5:BB68" si="22">IF( (AX5+AZ5)- (AY5+BA5)&gt;=0,(AX5+AZ5)- (AY5+BA5),0)</f>
        <v>0</v>
      </c>
      <c r="BC5" s="74">
        <f t="shared" ref="BC5:BC68" si="23">IF((AY5+BA5) - (AX5+AZ5)&gt;= 0,(AY5+BA5)- (AX5+AZ5),0)</f>
        <v>0</v>
      </c>
      <c r="BD5" s="75">
        <f t="shared" ref="BD5:BD68" si="24">BB5-BC5</f>
        <v>0</v>
      </c>
      <c r="BE5" s="76"/>
      <c r="BF5" s="70"/>
    </row>
    <row r="6" spans="4:58" ht="18.75" customHeight="1" x14ac:dyDescent="0.25">
      <c r="D6" s="88" t="s">
        <v>44</v>
      </c>
      <c r="E6" s="72"/>
      <c r="F6" s="73"/>
      <c r="G6" s="74"/>
      <c r="H6" s="73"/>
      <c r="I6" s="73"/>
      <c r="J6" s="73">
        <f t="shared" si="0"/>
        <v>0</v>
      </c>
      <c r="K6" s="74">
        <f t="shared" si="1"/>
        <v>0</v>
      </c>
      <c r="L6" s="73"/>
      <c r="M6" s="73"/>
      <c r="N6" s="73">
        <f t="shared" si="2"/>
        <v>0</v>
      </c>
      <c r="O6" s="74">
        <f t="shared" si="3"/>
        <v>0</v>
      </c>
      <c r="P6" s="73"/>
      <c r="Q6" s="73"/>
      <c r="R6" s="73">
        <f t="shared" si="4"/>
        <v>0</v>
      </c>
      <c r="S6" s="74">
        <f t="shared" si="5"/>
        <v>0</v>
      </c>
      <c r="T6" s="73"/>
      <c r="U6" s="73"/>
      <c r="V6" s="73">
        <f t="shared" si="6"/>
        <v>0</v>
      </c>
      <c r="W6" s="74">
        <f t="shared" si="7"/>
        <v>0</v>
      </c>
      <c r="X6" s="73"/>
      <c r="Y6" s="73"/>
      <c r="Z6" s="73">
        <f t="shared" si="8"/>
        <v>0</v>
      </c>
      <c r="AA6" s="74">
        <f t="shared" si="9"/>
        <v>0</v>
      </c>
      <c r="AB6" s="73"/>
      <c r="AC6" s="73"/>
      <c r="AD6" s="73">
        <f t="shared" si="10"/>
        <v>0</v>
      </c>
      <c r="AE6" s="74">
        <f t="shared" si="11"/>
        <v>0</v>
      </c>
      <c r="AF6" s="73"/>
      <c r="AG6" s="73"/>
      <c r="AH6" s="73">
        <f t="shared" si="12"/>
        <v>0</v>
      </c>
      <c r="AI6" s="74">
        <f t="shared" si="13"/>
        <v>0</v>
      </c>
      <c r="AJ6" s="73"/>
      <c r="AK6" s="73"/>
      <c r="AL6" s="73">
        <f t="shared" si="14"/>
        <v>0</v>
      </c>
      <c r="AM6" s="74">
        <f t="shared" si="15"/>
        <v>0</v>
      </c>
      <c r="AN6" s="73"/>
      <c r="AO6" s="73"/>
      <c r="AP6" s="73">
        <f t="shared" si="16"/>
        <v>0</v>
      </c>
      <c r="AQ6" s="74">
        <f t="shared" si="17"/>
        <v>0</v>
      </c>
      <c r="AR6" s="73"/>
      <c r="AS6" s="73"/>
      <c r="AT6" s="73">
        <f t="shared" si="18"/>
        <v>0</v>
      </c>
      <c r="AU6" s="74">
        <f t="shared" si="19"/>
        <v>0</v>
      </c>
      <c r="AV6" s="73"/>
      <c r="AW6" s="73"/>
      <c r="AX6" s="73">
        <f t="shared" si="20"/>
        <v>0</v>
      </c>
      <c r="AY6" s="74">
        <f t="shared" si="21"/>
        <v>0</v>
      </c>
      <c r="AZ6" s="73"/>
      <c r="BA6" s="73"/>
      <c r="BB6" s="73">
        <f t="shared" si="22"/>
        <v>0</v>
      </c>
      <c r="BC6" s="74">
        <f t="shared" si="23"/>
        <v>0</v>
      </c>
      <c r="BD6" s="75">
        <f t="shared" si="24"/>
        <v>0</v>
      </c>
      <c r="BE6" s="76"/>
      <c r="BF6" s="70"/>
    </row>
    <row r="7" spans="4:58" ht="18.75" customHeight="1" x14ac:dyDescent="0.25">
      <c r="D7" s="88" t="s">
        <v>45</v>
      </c>
      <c r="E7" s="72"/>
      <c r="F7" s="73"/>
      <c r="G7" s="74"/>
      <c r="H7" s="73"/>
      <c r="I7" s="73"/>
      <c r="J7" s="73">
        <f t="shared" si="0"/>
        <v>0</v>
      </c>
      <c r="K7" s="74">
        <f t="shared" si="1"/>
        <v>0</v>
      </c>
      <c r="L7" s="73"/>
      <c r="M7" s="73"/>
      <c r="N7" s="73">
        <f t="shared" si="2"/>
        <v>0</v>
      </c>
      <c r="O7" s="74">
        <f t="shared" si="3"/>
        <v>0</v>
      </c>
      <c r="P7" s="73"/>
      <c r="Q7" s="73"/>
      <c r="R7" s="73">
        <f t="shared" si="4"/>
        <v>0</v>
      </c>
      <c r="S7" s="74">
        <f t="shared" si="5"/>
        <v>0</v>
      </c>
      <c r="T7" s="73"/>
      <c r="U7" s="73"/>
      <c r="V7" s="73">
        <f t="shared" si="6"/>
        <v>0</v>
      </c>
      <c r="W7" s="74">
        <f t="shared" si="7"/>
        <v>0</v>
      </c>
      <c r="X7" s="73"/>
      <c r="Y7" s="73"/>
      <c r="Z7" s="73">
        <f t="shared" si="8"/>
        <v>0</v>
      </c>
      <c r="AA7" s="74">
        <f t="shared" si="9"/>
        <v>0</v>
      </c>
      <c r="AB7" s="73"/>
      <c r="AC7" s="73"/>
      <c r="AD7" s="73">
        <f t="shared" si="10"/>
        <v>0</v>
      </c>
      <c r="AE7" s="74">
        <f t="shared" si="11"/>
        <v>0</v>
      </c>
      <c r="AF7" s="73"/>
      <c r="AG7" s="73"/>
      <c r="AH7" s="73">
        <f t="shared" si="12"/>
        <v>0</v>
      </c>
      <c r="AI7" s="74">
        <f t="shared" si="13"/>
        <v>0</v>
      </c>
      <c r="AJ7" s="73"/>
      <c r="AK7" s="73"/>
      <c r="AL7" s="73">
        <f t="shared" si="14"/>
        <v>0</v>
      </c>
      <c r="AM7" s="74">
        <f t="shared" si="15"/>
        <v>0</v>
      </c>
      <c r="AN7" s="73"/>
      <c r="AO7" s="73"/>
      <c r="AP7" s="73">
        <f t="shared" si="16"/>
        <v>0</v>
      </c>
      <c r="AQ7" s="74">
        <f t="shared" si="17"/>
        <v>0</v>
      </c>
      <c r="AR7" s="73"/>
      <c r="AS7" s="73"/>
      <c r="AT7" s="73">
        <f t="shared" si="18"/>
        <v>0</v>
      </c>
      <c r="AU7" s="74">
        <f t="shared" si="19"/>
        <v>0</v>
      </c>
      <c r="AV7" s="73"/>
      <c r="AW7" s="73"/>
      <c r="AX7" s="73">
        <f t="shared" si="20"/>
        <v>0</v>
      </c>
      <c r="AY7" s="74">
        <f t="shared" si="21"/>
        <v>0</v>
      </c>
      <c r="AZ7" s="73"/>
      <c r="BA7" s="73"/>
      <c r="BB7" s="73">
        <f t="shared" si="22"/>
        <v>0</v>
      </c>
      <c r="BC7" s="74">
        <f t="shared" si="23"/>
        <v>0</v>
      </c>
      <c r="BD7" s="75">
        <f t="shared" si="24"/>
        <v>0</v>
      </c>
      <c r="BE7" s="76"/>
      <c r="BF7" s="70"/>
    </row>
    <row r="8" spans="4:58" ht="18.75" customHeight="1" x14ac:dyDescent="0.25">
      <c r="D8" s="88" t="s">
        <v>46</v>
      </c>
      <c r="E8" s="72"/>
      <c r="F8" s="73"/>
      <c r="G8" s="74"/>
      <c r="H8" s="73"/>
      <c r="I8" s="73"/>
      <c r="J8" s="73">
        <f t="shared" si="0"/>
        <v>0</v>
      </c>
      <c r="K8" s="74">
        <f t="shared" si="1"/>
        <v>0</v>
      </c>
      <c r="L8" s="73"/>
      <c r="M8" s="73"/>
      <c r="N8" s="73">
        <f t="shared" si="2"/>
        <v>0</v>
      </c>
      <c r="O8" s="74">
        <f t="shared" si="3"/>
        <v>0</v>
      </c>
      <c r="P8" s="73"/>
      <c r="Q8" s="73"/>
      <c r="R8" s="73">
        <f t="shared" si="4"/>
        <v>0</v>
      </c>
      <c r="S8" s="74">
        <f t="shared" si="5"/>
        <v>0</v>
      </c>
      <c r="T8" s="73"/>
      <c r="U8" s="73"/>
      <c r="V8" s="73">
        <f t="shared" si="6"/>
        <v>0</v>
      </c>
      <c r="W8" s="74">
        <f t="shared" si="7"/>
        <v>0</v>
      </c>
      <c r="X8" s="73"/>
      <c r="Y8" s="73"/>
      <c r="Z8" s="73">
        <f t="shared" si="8"/>
        <v>0</v>
      </c>
      <c r="AA8" s="74">
        <f t="shared" si="9"/>
        <v>0</v>
      </c>
      <c r="AB8" s="73"/>
      <c r="AC8" s="73"/>
      <c r="AD8" s="73">
        <f t="shared" si="10"/>
        <v>0</v>
      </c>
      <c r="AE8" s="74">
        <f t="shared" si="11"/>
        <v>0</v>
      </c>
      <c r="AF8" s="73"/>
      <c r="AG8" s="73"/>
      <c r="AH8" s="73">
        <f t="shared" si="12"/>
        <v>0</v>
      </c>
      <c r="AI8" s="74">
        <f t="shared" si="13"/>
        <v>0</v>
      </c>
      <c r="AJ8" s="73"/>
      <c r="AK8" s="73"/>
      <c r="AL8" s="73">
        <f t="shared" si="14"/>
        <v>0</v>
      </c>
      <c r="AM8" s="74">
        <f t="shared" si="15"/>
        <v>0</v>
      </c>
      <c r="AN8" s="73"/>
      <c r="AO8" s="73"/>
      <c r="AP8" s="73">
        <f t="shared" si="16"/>
        <v>0</v>
      </c>
      <c r="AQ8" s="74">
        <f t="shared" si="17"/>
        <v>0</v>
      </c>
      <c r="AR8" s="73"/>
      <c r="AS8" s="73"/>
      <c r="AT8" s="73">
        <f t="shared" si="18"/>
        <v>0</v>
      </c>
      <c r="AU8" s="74">
        <f t="shared" si="19"/>
        <v>0</v>
      </c>
      <c r="AV8" s="73"/>
      <c r="AW8" s="73"/>
      <c r="AX8" s="73">
        <f t="shared" si="20"/>
        <v>0</v>
      </c>
      <c r="AY8" s="74">
        <f t="shared" si="21"/>
        <v>0</v>
      </c>
      <c r="AZ8" s="73"/>
      <c r="BA8" s="73"/>
      <c r="BB8" s="73">
        <f t="shared" si="22"/>
        <v>0</v>
      </c>
      <c r="BC8" s="74">
        <f t="shared" si="23"/>
        <v>0</v>
      </c>
      <c r="BD8" s="75">
        <f t="shared" si="24"/>
        <v>0</v>
      </c>
      <c r="BE8" s="76"/>
      <c r="BF8" s="70"/>
    </row>
    <row r="9" spans="4:58" ht="18.75" customHeight="1" x14ac:dyDescent="0.25">
      <c r="D9" s="88" t="s">
        <v>47</v>
      </c>
      <c r="E9" s="72"/>
      <c r="F9" s="73"/>
      <c r="G9" s="74"/>
      <c r="H9" s="73"/>
      <c r="I9" s="73"/>
      <c r="J9" s="73">
        <f t="shared" si="0"/>
        <v>0</v>
      </c>
      <c r="K9" s="74">
        <f t="shared" si="1"/>
        <v>0</v>
      </c>
      <c r="L9" s="73"/>
      <c r="M9" s="73"/>
      <c r="N9" s="73">
        <f t="shared" si="2"/>
        <v>0</v>
      </c>
      <c r="O9" s="74">
        <f t="shared" si="3"/>
        <v>0</v>
      </c>
      <c r="P9" s="73"/>
      <c r="Q9" s="73"/>
      <c r="R9" s="73">
        <f t="shared" si="4"/>
        <v>0</v>
      </c>
      <c r="S9" s="74">
        <f t="shared" si="5"/>
        <v>0</v>
      </c>
      <c r="T9" s="73"/>
      <c r="U9" s="73"/>
      <c r="V9" s="73">
        <f t="shared" si="6"/>
        <v>0</v>
      </c>
      <c r="W9" s="74">
        <f t="shared" si="7"/>
        <v>0</v>
      </c>
      <c r="X9" s="73"/>
      <c r="Y9" s="73"/>
      <c r="Z9" s="73">
        <f t="shared" si="8"/>
        <v>0</v>
      </c>
      <c r="AA9" s="74">
        <f t="shared" si="9"/>
        <v>0</v>
      </c>
      <c r="AB9" s="73"/>
      <c r="AC9" s="73"/>
      <c r="AD9" s="73">
        <f t="shared" si="10"/>
        <v>0</v>
      </c>
      <c r="AE9" s="74">
        <f t="shared" si="11"/>
        <v>0</v>
      </c>
      <c r="AF9" s="73"/>
      <c r="AG9" s="73"/>
      <c r="AH9" s="73">
        <f t="shared" si="12"/>
        <v>0</v>
      </c>
      <c r="AI9" s="74">
        <f t="shared" si="13"/>
        <v>0</v>
      </c>
      <c r="AJ9" s="73"/>
      <c r="AK9" s="73"/>
      <c r="AL9" s="73">
        <f t="shared" si="14"/>
        <v>0</v>
      </c>
      <c r="AM9" s="74">
        <f t="shared" si="15"/>
        <v>0</v>
      </c>
      <c r="AN9" s="73"/>
      <c r="AO9" s="73"/>
      <c r="AP9" s="73">
        <f t="shared" si="16"/>
        <v>0</v>
      </c>
      <c r="AQ9" s="74">
        <f t="shared" si="17"/>
        <v>0</v>
      </c>
      <c r="AR9" s="73"/>
      <c r="AS9" s="73"/>
      <c r="AT9" s="73">
        <f t="shared" si="18"/>
        <v>0</v>
      </c>
      <c r="AU9" s="74">
        <f t="shared" si="19"/>
        <v>0</v>
      </c>
      <c r="AV9" s="73"/>
      <c r="AW9" s="73"/>
      <c r="AX9" s="73">
        <f t="shared" si="20"/>
        <v>0</v>
      </c>
      <c r="AY9" s="74">
        <f t="shared" si="21"/>
        <v>0</v>
      </c>
      <c r="AZ9" s="73"/>
      <c r="BA9" s="73"/>
      <c r="BB9" s="73">
        <f t="shared" si="22"/>
        <v>0</v>
      </c>
      <c r="BC9" s="74">
        <f t="shared" si="23"/>
        <v>0</v>
      </c>
      <c r="BD9" s="75">
        <f t="shared" si="24"/>
        <v>0</v>
      </c>
      <c r="BE9" s="76"/>
      <c r="BF9" s="70"/>
    </row>
    <row r="10" spans="4:58" ht="18.75" customHeight="1" x14ac:dyDescent="0.25">
      <c r="D10" s="88" t="s">
        <v>48</v>
      </c>
      <c r="E10" s="72"/>
      <c r="F10" s="73"/>
      <c r="G10" s="74"/>
      <c r="H10" s="73"/>
      <c r="I10" s="73"/>
      <c r="J10" s="73">
        <f t="shared" si="0"/>
        <v>0</v>
      </c>
      <c r="K10" s="74">
        <f t="shared" si="1"/>
        <v>0</v>
      </c>
      <c r="L10" s="73"/>
      <c r="M10" s="73"/>
      <c r="N10" s="73">
        <f t="shared" si="2"/>
        <v>0</v>
      </c>
      <c r="O10" s="74">
        <f t="shared" si="3"/>
        <v>0</v>
      </c>
      <c r="P10" s="73"/>
      <c r="Q10" s="73"/>
      <c r="R10" s="73">
        <f t="shared" si="4"/>
        <v>0</v>
      </c>
      <c r="S10" s="74">
        <f t="shared" si="5"/>
        <v>0</v>
      </c>
      <c r="T10" s="73"/>
      <c r="U10" s="73"/>
      <c r="V10" s="73">
        <f t="shared" si="6"/>
        <v>0</v>
      </c>
      <c r="W10" s="74">
        <f t="shared" si="7"/>
        <v>0</v>
      </c>
      <c r="X10" s="73"/>
      <c r="Y10" s="73"/>
      <c r="Z10" s="73">
        <f t="shared" si="8"/>
        <v>0</v>
      </c>
      <c r="AA10" s="74">
        <f t="shared" si="9"/>
        <v>0</v>
      </c>
      <c r="AB10" s="73"/>
      <c r="AC10" s="73"/>
      <c r="AD10" s="73">
        <f t="shared" si="10"/>
        <v>0</v>
      </c>
      <c r="AE10" s="74">
        <f t="shared" si="11"/>
        <v>0</v>
      </c>
      <c r="AF10" s="73"/>
      <c r="AG10" s="73"/>
      <c r="AH10" s="73">
        <f t="shared" si="12"/>
        <v>0</v>
      </c>
      <c r="AI10" s="74">
        <f t="shared" si="13"/>
        <v>0</v>
      </c>
      <c r="AJ10" s="73"/>
      <c r="AK10" s="73"/>
      <c r="AL10" s="73">
        <f t="shared" si="14"/>
        <v>0</v>
      </c>
      <c r="AM10" s="74">
        <f t="shared" si="15"/>
        <v>0</v>
      </c>
      <c r="AN10" s="73"/>
      <c r="AO10" s="73"/>
      <c r="AP10" s="73">
        <f t="shared" si="16"/>
        <v>0</v>
      </c>
      <c r="AQ10" s="74">
        <f t="shared" si="17"/>
        <v>0</v>
      </c>
      <c r="AR10" s="73"/>
      <c r="AS10" s="73"/>
      <c r="AT10" s="73">
        <f t="shared" si="18"/>
        <v>0</v>
      </c>
      <c r="AU10" s="74">
        <f t="shared" si="19"/>
        <v>0</v>
      </c>
      <c r="AV10" s="73"/>
      <c r="AW10" s="73"/>
      <c r="AX10" s="73">
        <f t="shared" si="20"/>
        <v>0</v>
      </c>
      <c r="AY10" s="74">
        <f t="shared" si="21"/>
        <v>0</v>
      </c>
      <c r="AZ10" s="73"/>
      <c r="BA10" s="73"/>
      <c r="BB10" s="73">
        <f t="shared" si="22"/>
        <v>0</v>
      </c>
      <c r="BC10" s="74">
        <f t="shared" si="23"/>
        <v>0</v>
      </c>
      <c r="BD10" s="75">
        <f t="shared" si="24"/>
        <v>0</v>
      </c>
      <c r="BE10" s="76"/>
      <c r="BF10" s="70"/>
    </row>
    <row r="11" spans="4:58" ht="18.75" customHeight="1" x14ac:dyDescent="0.25">
      <c r="D11" s="88" t="s">
        <v>50</v>
      </c>
      <c r="E11" s="72"/>
      <c r="F11" s="73"/>
      <c r="G11" s="74"/>
      <c r="H11" s="73"/>
      <c r="I11" s="73"/>
      <c r="J11" s="73">
        <f>IF( (F11+H11)- (G11+I11)&gt;=0,(F11+H11)- (G11+I11),0)</f>
        <v>0</v>
      </c>
      <c r="K11" s="74">
        <f>IF((G11+I11) - (F11+H11)&gt;= 0,(G11+I11)- (F11+H11),0)</f>
        <v>0</v>
      </c>
      <c r="L11" s="73"/>
      <c r="M11" s="73"/>
      <c r="N11" s="73">
        <f>IF( (J11+L11)- (K11+M11)&gt;=0,(J11+L11)- (K11+M11),0)</f>
        <v>0</v>
      </c>
      <c r="O11" s="74">
        <f>IF((K11+M11) - (J11+L11)&gt;= 0,(K11+M11)- (J11+L11),0)</f>
        <v>0</v>
      </c>
      <c r="P11" s="73"/>
      <c r="Q11" s="73"/>
      <c r="R11" s="73">
        <f>IF( (N11+P11)- (O11+Q11)&gt;=0,(N11+P11)- (O11+Q11),0)</f>
        <v>0</v>
      </c>
      <c r="S11" s="74">
        <f>IF((O11+Q11) - (N11+P11)&gt;= 0,(O11+Q11)- (N11+P11),0)</f>
        <v>0</v>
      </c>
      <c r="T11" s="73"/>
      <c r="U11" s="73"/>
      <c r="V11" s="73">
        <f>IF( (R11+T11)- (S11+U11)&gt;=0,(R11+T11)- (S11+U11),0)</f>
        <v>0</v>
      </c>
      <c r="W11" s="74">
        <f>IF((S11+U11) - (R11+T11)&gt;= 0,(S11+U11)- (R11+T11),0)</f>
        <v>0</v>
      </c>
      <c r="X11" s="73"/>
      <c r="Y11" s="73"/>
      <c r="Z11" s="73">
        <f>IF( (V11+X11)- (W11+Y11)&gt;=0,(V11+X11)- (W11+Y11),0)</f>
        <v>0</v>
      </c>
      <c r="AA11" s="74">
        <f>IF((W11+Y11) - (V11+X11)&gt;= 0,(W11+Y11)- (V11+X11),0)</f>
        <v>0</v>
      </c>
      <c r="AB11" s="73"/>
      <c r="AC11" s="73"/>
      <c r="AD11" s="73">
        <f>IF( (Z11+AB11)- (AA11+AC11)&gt;=0,(Z11+AB11)- (AA11+AC11),0)</f>
        <v>0</v>
      </c>
      <c r="AE11" s="74">
        <f>IF((AA11+AC11) - (Z11+AB11)&gt;= 0,(AA11+AC11)- (Z11+AB11),0)</f>
        <v>0</v>
      </c>
      <c r="AF11" s="73"/>
      <c r="AG11" s="73"/>
      <c r="AH11" s="73">
        <f>IF( (AD11+AF11)- (AE11+AG11)&gt;=0,(AD11+AF11)- (AE11+AG11),0)</f>
        <v>0</v>
      </c>
      <c r="AI11" s="74">
        <f>IF((AE11+AG11) - (AD11+AF11)&gt;= 0,(AE11+AG11)- (AD11+AF11),0)</f>
        <v>0</v>
      </c>
      <c r="AJ11" s="73"/>
      <c r="AK11" s="73"/>
      <c r="AL11" s="73">
        <f>IF( (AH11+AJ11)- (AI11+AK11)&gt;=0,(AH11+AJ11)- (AI11+AK11),0)</f>
        <v>0</v>
      </c>
      <c r="AM11" s="74">
        <f>IF((AI11+AK11) - (AH11+AJ11)&gt;= 0,(AI11+AK11)- (AH11+AJ11),0)</f>
        <v>0</v>
      </c>
      <c r="AN11" s="73"/>
      <c r="AO11" s="73"/>
      <c r="AP11" s="73">
        <f>IF( (AL11+AN11)- (AM11+AO11)&gt;=0,(AL11+AN11)- (AM11+AO11),0)</f>
        <v>0</v>
      </c>
      <c r="AQ11" s="74">
        <f>IF((AM11+AO11) - (AL11+AN11)&gt;= 0,(AM11+AO11)- (AL11+AN11),0)</f>
        <v>0</v>
      </c>
      <c r="AR11" s="73"/>
      <c r="AS11" s="73"/>
      <c r="AT11" s="73">
        <f>IF( (AP11+AR11)- (AQ11+AS11)&gt;=0,(AP11+AR11)- (AQ11+AS11),0)</f>
        <v>0</v>
      </c>
      <c r="AU11" s="74">
        <f>IF((AQ11+AS11) - (AP11+AR11)&gt;= 0,(AQ11+AS11)- (AP11+AR11),0)</f>
        <v>0</v>
      </c>
      <c r="AV11" s="73"/>
      <c r="AW11" s="73"/>
      <c r="AX11" s="73">
        <f>IF( (AT11+AV11)- (AU11+AW11)&gt;=0,(AT11+AV11)- (AU11+AW11),0)</f>
        <v>0</v>
      </c>
      <c r="AY11" s="74">
        <f>IF((AU11+AW11) - (AT11+AV11)&gt;= 0,(AU11+AW11)- (AT11+AV11),0)</f>
        <v>0</v>
      </c>
      <c r="AZ11" s="73"/>
      <c r="BA11" s="73"/>
      <c r="BB11" s="73">
        <f>IF( (AX11+AZ11)- (AY11+BA11)&gt;=0,(AX11+AZ11)- (AY11+BA11),0)</f>
        <v>0</v>
      </c>
      <c r="BC11" s="74">
        <f>IF((AY11+BA11) - (AX11+AZ11)&gt;= 0,(AY11+BA11)- (AX11+AZ11),0)</f>
        <v>0</v>
      </c>
      <c r="BD11" s="75">
        <f>BB11-BC11</f>
        <v>0</v>
      </c>
      <c r="BE11" s="76"/>
      <c r="BF11" s="70"/>
    </row>
    <row r="12" spans="4:58" ht="18.75" customHeight="1" x14ac:dyDescent="0.25">
      <c r="D12" s="88" t="s">
        <v>49</v>
      </c>
      <c r="E12" s="72"/>
      <c r="F12" s="73"/>
      <c r="G12" s="74"/>
      <c r="H12" s="73"/>
      <c r="I12" s="73"/>
      <c r="J12" s="73">
        <f>IF( (F12+H12)- (G12+I12)&gt;=0,(F12+H12)- (G12+I12),0)</f>
        <v>0</v>
      </c>
      <c r="K12" s="74">
        <f>IF((G12+I12) - (F12+H12)&gt;= 0,(G12+I12)- (F12+H12),0)</f>
        <v>0</v>
      </c>
      <c r="L12" s="73"/>
      <c r="M12" s="73"/>
      <c r="N12" s="73">
        <f>IF( (J12+L12)- (K12+M12)&gt;=0,(J12+L12)- (K12+M12),0)</f>
        <v>0</v>
      </c>
      <c r="O12" s="74">
        <f>IF((K12+M12) - (J12+L12)&gt;= 0,(K12+M12)- (J12+L12),0)</f>
        <v>0</v>
      </c>
      <c r="P12" s="73"/>
      <c r="Q12" s="73"/>
      <c r="R12" s="73">
        <f>IF( (N12+P12)- (O12+Q12)&gt;=0,(N12+P12)- (O12+Q12),0)</f>
        <v>0</v>
      </c>
      <c r="S12" s="74">
        <f>IF((O12+Q12) - (N12+P12)&gt;= 0,(O12+Q12)- (N12+P12),0)</f>
        <v>0</v>
      </c>
      <c r="T12" s="73"/>
      <c r="U12" s="73"/>
      <c r="V12" s="73">
        <f>IF( (R12+T12)- (S12+U12)&gt;=0,(R12+T12)- (S12+U12),0)</f>
        <v>0</v>
      </c>
      <c r="W12" s="74">
        <f>IF((S12+U12) - (R12+T12)&gt;= 0,(S12+U12)- (R12+T12),0)</f>
        <v>0</v>
      </c>
      <c r="X12" s="73"/>
      <c r="Y12" s="73"/>
      <c r="Z12" s="73">
        <f>IF( (V12+X12)- (W12+Y12)&gt;=0,(V12+X12)- (W12+Y12),0)</f>
        <v>0</v>
      </c>
      <c r="AA12" s="74">
        <f>IF((W12+Y12) - (V12+X12)&gt;= 0,(W12+Y12)- (V12+X12),0)</f>
        <v>0</v>
      </c>
      <c r="AB12" s="73"/>
      <c r="AC12" s="73"/>
      <c r="AD12" s="73">
        <f>IF( (Z12+AB12)- (AA12+AC12)&gt;=0,(Z12+AB12)- (AA12+AC12),0)</f>
        <v>0</v>
      </c>
      <c r="AE12" s="74">
        <f>IF((AA12+AC12) - (Z12+AB12)&gt;= 0,(AA12+AC12)- (Z12+AB12),0)</f>
        <v>0</v>
      </c>
      <c r="AF12" s="73"/>
      <c r="AG12" s="73"/>
      <c r="AH12" s="73">
        <f>IF( (AD12+AF12)- (AE12+AG12)&gt;=0,(AD12+AF12)- (AE12+AG12),0)</f>
        <v>0</v>
      </c>
      <c r="AI12" s="74">
        <f>IF((AE12+AG12) - (AD12+AF12)&gt;= 0,(AE12+AG12)- (AD12+AF12),0)</f>
        <v>0</v>
      </c>
      <c r="AJ12" s="73"/>
      <c r="AK12" s="73"/>
      <c r="AL12" s="73">
        <f>IF( (AH12+AJ12)- (AI12+AK12)&gt;=0,(AH12+AJ12)- (AI12+AK12),0)</f>
        <v>0</v>
      </c>
      <c r="AM12" s="74">
        <f>IF((AI12+AK12) - (AH12+AJ12)&gt;= 0,(AI12+AK12)- (AH12+AJ12),0)</f>
        <v>0</v>
      </c>
      <c r="AN12" s="73"/>
      <c r="AO12" s="73"/>
      <c r="AP12" s="73">
        <f>IF( (AL12+AN12)- (AM12+AO12)&gt;=0,(AL12+AN12)- (AM12+AO12),0)</f>
        <v>0</v>
      </c>
      <c r="AQ12" s="74">
        <f>IF((AM12+AO12) - (AL12+AN12)&gt;= 0,(AM12+AO12)- (AL12+AN12),0)</f>
        <v>0</v>
      </c>
      <c r="AR12" s="73"/>
      <c r="AS12" s="73"/>
      <c r="AT12" s="73">
        <f>IF( (AP12+AR12)- (AQ12+AS12)&gt;=0,(AP12+AR12)- (AQ12+AS12),0)</f>
        <v>0</v>
      </c>
      <c r="AU12" s="74">
        <f>IF((AQ12+AS12) - (AP12+AR12)&gt;= 0,(AQ12+AS12)- (AP12+AR12),0)</f>
        <v>0</v>
      </c>
      <c r="AV12" s="73"/>
      <c r="AW12" s="73"/>
      <c r="AX12" s="73">
        <f>IF( (AT12+AV12)- (AU12+AW12)&gt;=0,(AT12+AV12)- (AU12+AW12),0)</f>
        <v>0</v>
      </c>
      <c r="AY12" s="74">
        <f>IF((AU12+AW12) - (AT12+AV12)&gt;= 0,(AU12+AW12)- (AT12+AV12),0)</f>
        <v>0</v>
      </c>
      <c r="AZ12" s="73"/>
      <c r="BA12" s="73"/>
      <c r="BB12" s="73">
        <f>IF( (AX12+AZ12)- (AY12+BA12)&gt;=0,(AX12+AZ12)- (AY12+BA12),0)</f>
        <v>0</v>
      </c>
      <c r="BC12" s="74">
        <f>IF((AY12+BA12) - (AX12+AZ12)&gt;= 0,(AY12+BA12)- (AX12+AZ12),0)</f>
        <v>0</v>
      </c>
      <c r="BD12" s="75">
        <f>BB12-BC12</f>
        <v>0</v>
      </c>
      <c r="BE12" s="76"/>
      <c r="BF12" s="70"/>
    </row>
    <row r="13" spans="4:58" ht="18.75" customHeight="1" x14ac:dyDescent="0.25">
      <c r="D13" s="88" t="s">
        <v>51</v>
      </c>
      <c r="E13" s="72"/>
      <c r="F13" s="73"/>
      <c r="G13" s="74"/>
      <c r="H13" s="73"/>
      <c r="I13" s="73"/>
      <c r="J13" s="73">
        <f>IF( (F13+H13)- (G13+I13)&gt;=0,(F13+H13)- (G13+I13),0)</f>
        <v>0</v>
      </c>
      <c r="K13" s="74">
        <f>IF((G13+I13) - (F13+H13)&gt;= 0,(G13+I13)- (F13+H13),0)</f>
        <v>0</v>
      </c>
      <c r="L13" s="73"/>
      <c r="M13" s="73"/>
      <c r="N13" s="73">
        <f>IF( (J13+L13)- (K13+M13)&gt;=0,(J13+L13)- (K13+M13),0)</f>
        <v>0</v>
      </c>
      <c r="O13" s="74">
        <f>IF((K13+M13) - (J13+L13)&gt;= 0,(K13+M13)- (J13+L13),0)</f>
        <v>0</v>
      </c>
      <c r="P13" s="73"/>
      <c r="Q13" s="73"/>
      <c r="R13" s="73">
        <f>IF( (N13+P13)- (O13+Q13)&gt;=0,(N13+P13)- (O13+Q13),0)</f>
        <v>0</v>
      </c>
      <c r="S13" s="74">
        <f>IF((O13+Q13) - (N13+P13)&gt;= 0,(O13+Q13)- (N13+P13),0)</f>
        <v>0</v>
      </c>
      <c r="T13" s="73"/>
      <c r="U13" s="73"/>
      <c r="V13" s="73">
        <f>IF( (R13+T13)- (S13+U13)&gt;=0,(R13+T13)- (S13+U13),0)</f>
        <v>0</v>
      </c>
      <c r="W13" s="74">
        <f>IF((S13+U13) - (R13+T13)&gt;= 0,(S13+U13)- (R13+T13),0)</f>
        <v>0</v>
      </c>
      <c r="X13" s="73"/>
      <c r="Y13" s="73"/>
      <c r="Z13" s="73">
        <f>IF( (V13+X13)- (W13+Y13)&gt;=0,(V13+X13)- (W13+Y13),0)</f>
        <v>0</v>
      </c>
      <c r="AA13" s="74">
        <f>IF((W13+Y13) - (V13+X13)&gt;= 0,(W13+Y13)- (V13+X13),0)</f>
        <v>0</v>
      </c>
      <c r="AB13" s="73"/>
      <c r="AC13" s="73"/>
      <c r="AD13" s="73">
        <f>IF( (Z13+AB13)- (AA13+AC13)&gt;=0,(Z13+AB13)- (AA13+AC13),0)</f>
        <v>0</v>
      </c>
      <c r="AE13" s="74">
        <f>IF((AA13+AC13) - (Z13+AB13)&gt;= 0,(AA13+AC13)- (Z13+AB13),0)</f>
        <v>0</v>
      </c>
      <c r="AF13" s="73"/>
      <c r="AG13" s="73"/>
      <c r="AH13" s="73">
        <f>IF( (AD13+AF13)- (AE13+AG13)&gt;=0,(AD13+AF13)- (AE13+AG13),0)</f>
        <v>0</v>
      </c>
      <c r="AI13" s="74">
        <f>IF((AE13+AG13) - (AD13+AF13)&gt;= 0,(AE13+AG13)- (AD13+AF13),0)</f>
        <v>0</v>
      </c>
      <c r="AJ13" s="73"/>
      <c r="AK13" s="73"/>
      <c r="AL13" s="73">
        <f>IF( (AH13+AJ13)- (AI13+AK13)&gt;=0,(AH13+AJ13)- (AI13+AK13),0)</f>
        <v>0</v>
      </c>
      <c r="AM13" s="74">
        <f>IF((AI13+AK13) - (AH13+AJ13)&gt;= 0,(AI13+AK13)- (AH13+AJ13),0)</f>
        <v>0</v>
      </c>
      <c r="AN13" s="73"/>
      <c r="AO13" s="73"/>
      <c r="AP13" s="73">
        <f>IF( (AL13+AN13)- (AM13+AO13)&gt;=0,(AL13+AN13)- (AM13+AO13),0)</f>
        <v>0</v>
      </c>
      <c r="AQ13" s="74">
        <f>IF((AM13+AO13) - (AL13+AN13)&gt;= 0,(AM13+AO13)- (AL13+AN13),0)</f>
        <v>0</v>
      </c>
      <c r="AR13" s="73"/>
      <c r="AS13" s="73"/>
      <c r="AT13" s="73">
        <f>IF( (AP13+AR13)- (AQ13+AS13)&gt;=0,(AP13+AR13)- (AQ13+AS13),0)</f>
        <v>0</v>
      </c>
      <c r="AU13" s="74">
        <f>IF((AQ13+AS13) - (AP13+AR13)&gt;= 0,(AQ13+AS13)- (AP13+AR13),0)</f>
        <v>0</v>
      </c>
      <c r="AV13" s="73"/>
      <c r="AW13" s="73"/>
      <c r="AX13" s="73">
        <f>IF( (AT13+AV13)- (AU13+AW13)&gt;=0,(AT13+AV13)- (AU13+AW13),0)</f>
        <v>0</v>
      </c>
      <c r="AY13" s="74">
        <f>IF((AU13+AW13) - (AT13+AV13)&gt;= 0,(AU13+AW13)- (AT13+AV13),0)</f>
        <v>0</v>
      </c>
      <c r="AZ13" s="73"/>
      <c r="BA13" s="73"/>
      <c r="BB13" s="73">
        <f>IF( (AX13+AZ13)- (AY13+BA13)&gt;=0,(AX13+AZ13)- (AY13+BA13),0)</f>
        <v>0</v>
      </c>
      <c r="BC13" s="74">
        <f>IF((AY13+BA13) - (AX13+AZ13)&gt;= 0,(AY13+BA13)- (AX13+AZ13),0)</f>
        <v>0</v>
      </c>
      <c r="BD13" s="75">
        <f>BB13-BC13</f>
        <v>0</v>
      </c>
      <c r="BE13" s="76"/>
      <c r="BF13" s="70"/>
    </row>
    <row r="14" spans="4:58" ht="18.75" customHeight="1" x14ac:dyDescent="0.25">
      <c r="D14" s="88" t="s">
        <v>52</v>
      </c>
      <c r="E14" s="72"/>
      <c r="F14" s="73"/>
      <c r="G14" s="74"/>
      <c r="H14" s="73"/>
      <c r="I14" s="73"/>
      <c r="J14" s="73">
        <f>IF( (F14+H14)- (G14+I14)&gt;=0,(F14+H14)- (G14+I14),0)</f>
        <v>0</v>
      </c>
      <c r="K14" s="74">
        <f>IF((G14+I14) - (F14+H14)&gt;= 0,(G14+I14)- (F14+H14),0)</f>
        <v>0</v>
      </c>
      <c r="L14" s="73"/>
      <c r="M14" s="73"/>
      <c r="N14" s="73">
        <f>IF( (J14+L14)- (K14+M14)&gt;=0,(J14+L14)- (K14+M14),0)</f>
        <v>0</v>
      </c>
      <c r="O14" s="74">
        <f>IF((K14+M14) - (J14+L14)&gt;= 0,(K14+M14)- (J14+L14),0)</f>
        <v>0</v>
      </c>
      <c r="P14" s="73"/>
      <c r="Q14" s="73"/>
      <c r="R14" s="73">
        <f>IF( (N14+P14)- (O14+Q14)&gt;=0,(N14+P14)- (O14+Q14),0)</f>
        <v>0</v>
      </c>
      <c r="S14" s="74">
        <f>IF((O14+Q14) - (N14+P14)&gt;= 0,(O14+Q14)- (N14+P14),0)</f>
        <v>0</v>
      </c>
      <c r="T14" s="73"/>
      <c r="U14" s="73"/>
      <c r="V14" s="73">
        <f>IF( (R14+T14)- (S14+U14)&gt;=0,(R14+T14)- (S14+U14),0)</f>
        <v>0</v>
      </c>
      <c r="W14" s="74">
        <f>IF((S14+U14) - (R14+T14)&gt;= 0,(S14+U14)- (R14+T14),0)</f>
        <v>0</v>
      </c>
      <c r="X14" s="73"/>
      <c r="Y14" s="73"/>
      <c r="Z14" s="73">
        <f>IF( (V14+X14)- (W14+Y14)&gt;=0,(V14+X14)- (W14+Y14),0)</f>
        <v>0</v>
      </c>
      <c r="AA14" s="74">
        <f>IF((W14+Y14) - (V14+X14)&gt;= 0,(W14+Y14)- (V14+X14),0)</f>
        <v>0</v>
      </c>
      <c r="AB14" s="73"/>
      <c r="AC14" s="73"/>
      <c r="AD14" s="73">
        <f>IF( (Z14+AB14)- (AA14+AC14)&gt;=0,(Z14+AB14)- (AA14+AC14),0)</f>
        <v>0</v>
      </c>
      <c r="AE14" s="74">
        <f>IF((AA14+AC14) - (Z14+AB14)&gt;= 0,(AA14+AC14)- (Z14+AB14),0)</f>
        <v>0</v>
      </c>
      <c r="AF14" s="73"/>
      <c r="AG14" s="73"/>
      <c r="AH14" s="73">
        <f>IF( (AD14+AF14)- (AE14+AG14)&gt;=0,(AD14+AF14)- (AE14+AG14),0)</f>
        <v>0</v>
      </c>
      <c r="AI14" s="74">
        <f>IF((AE14+AG14) - (AD14+AF14)&gt;= 0,(AE14+AG14)- (AD14+AF14),0)</f>
        <v>0</v>
      </c>
      <c r="AJ14" s="73"/>
      <c r="AK14" s="73"/>
      <c r="AL14" s="73">
        <f>IF( (AH14+AJ14)- (AI14+AK14)&gt;=0,(AH14+AJ14)- (AI14+AK14),0)</f>
        <v>0</v>
      </c>
      <c r="AM14" s="74">
        <f>IF((AI14+AK14) - (AH14+AJ14)&gt;= 0,(AI14+AK14)- (AH14+AJ14),0)</f>
        <v>0</v>
      </c>
      <c r="AN14" s="73"/>
      <c r="AO14" s="73"/>
      <c r="AP14" s="73">
        <f>IF( (AL14+AN14)- (AM14+AO14)&gt;=0,(AL14+AN14)- (AM14+AO14),0)</f>
        <v>0</v>
      </c>
      <c r="AQ14" s="74">
        <f>IF((AM14+AO14) - (AL14+AN14)&gt;= 0,(AM14+AO14)- (AL14+AN14),0)</f>
        <v>0</v>
      </c>
      <c r="AR14" s="73"/>
      <c r="AS14" s="73"/>
      <c r="AT14" s="73">
        <f>IF( (AP14+AR14)- (AQ14+AS14)&gt;=0,(AP14+AR14)- (AQ14+AS14),0)</f>
        <v>0</v>
      </c>
      <c r="AU14" s="74">
        <f>IF((AQ14+AS14) - (AP14+AR14)&gt;= 0,(AQ14+AS14)- (AP14+AR14),0)</f>
        <v>0</v>
      </c>
      <c r="AV14" s="73"/>
      <c r="AW14" s="73"/>
      <c r="AX14" s="73">
        <f>IF( (AT14+AV14)- (AU14+AW14)&gt;=0,(AT14+AV14)- (AU14+AW14),0)</f>
        <v>0</v>
      </c>
      <c r="AY14" s="74">
        <f>IF((AU14+AW14) - (AT14+AV14)&gt;= 0,(AU14+AW14)- (AT14+AV14),0)</f>
        <v>0</v>
      </c>
      <c r="AZ14" s="73"/>
      <c r="BA14" s="73"/>
      <c r="BB14" s="73">
        <f>IF( (AX14+AZ14)- (AY14+BA14)&gt;=0,(AX14+AZ14)- (AY14+BA14),0)</f>
        <v>0</v>
      </c>
      <c r="BC14" s="74">
        <f>IF((AY14+BA14) - (AX14+AZ14)&gt;= 0,(AY14+BA14)- (AX14+AZ14),0)</f>
        <v>0</v>
      </c>
      <c r="BD14" s="75">
        <f>BB14-BC14</f>
        <v>0</v>
      </c>
      <c r="BE14" s="76"/>
      <c r="BF14" s="70"/>
    </row>
    <row r="15" spans="4:58" ht="18.75" customHeight="1" x14ac:dyDescent="0.25">
      <c r="D15" s="88" t="s">
        <v>53</v>
      </c>
      <c r="E15" s="72"/>
      <c r="F15" s="73"/>
      <c r="G15" s="74"/>
      <c r="H15" s="73"/>
      <c r="I15" s="73"/>
      <c r="J15" s="73">
        <f>IF( (F15+H15)- (G15+I15)&gt;=0,(F15+H15)- (G15+I15),0)</f>
        <v>0</v>
      </c>
      <c r="K15" s="74">
        <f>IF((G15+I15) - (F15+H15)&gt;= 0,(G15+I15)- (F15+H15),0)</f>
        <v>0</v>
      </c>
      <c r="L15" s="73"/>
      <c r="M15" s="73"/>
      <c r="N15" s="73">
        <f>IF( (J15+L15)- (K15+M15)&gt;=0,(J15+L15)- (K15+M15),0)</f>
        <v>0</v>
      </c>
      <c r="O15" s="74">
        <f>IF((K15+M15) - (J15+L15)&gt;= 0,(K15+M15)- (J15+L15),0)</f>
        <v>0</v>
      </c>
      <c r="P15" s="73"/>
      <c r="Q15" s="73"/>
      <c r="R15" s="73">
        <f>IF( (N15+P15)- (O15+Q15)&gt;=0,(N15+P15)- (O15+Q15),0)</f>
        <v>0</v>
      </c>
      <c r="S15" s="74">
        <f>IF((O15+Q15) - (N15+P15)&gt;= 0,(O15+Q15)- (N15+P15),0)</f>
        <v>0</v>
      </c>
      <c r="T15" s="73"/>
      <c r="U15" s="73"/>
      <c r="V15" s="73">
        <f>IF( (R15+T15)- (S15+U15)&gt;=0,(R15+T15)- (S15+U15),0)</f>
        <v>0</v>
      </c>
      <c r="W15" s="74">
        <f>IF((S15+U15) - (R15+T15)&gt;= 0,(S15+U15)- (R15+T15),0)</f>
        <v>0</v>
      </c>
      <c r="X15" s="73"/>
      <c r="Y15" s="73"/>
      <c r="Z15" s="73">
        <f>IF( (V15+X15)- (W15+Y15)&gt;=0,(V15+X15)- (W15+Y15),0)</f>
        <v>0</v>
      </c>
      <c r="AA15" s="74">
        <f>IF((W15+Y15) - (V15+X15)&gt;= 0,(W15+Y15)- (V15+X15),0)</f>
        <v>0</v>
      </c>
      <c r="AB15" s="73"/>
      <c r="AC15" s="73"/>
      <c r="AD15" s="73">
        <f>IF( (Z15+AB15)- (AA15+AC15)&gt;=0,(Z15+AB15)- (AA15+AC15),0)</f>
        <v>0</v>
      </c>
      <c r="AE15" s="74">
        <f>IF((AA15+AC15) - (Z15+AB15)&gt;= 0,(AA15+AC15)- (Z15+AB15),0)</f>
        <v>0</v>
      </c>
      <c r="AF15" s="73"/>
      <c r="AG15" s="73"/>
      <c r="AH15" s="73">
        <f>IF( (AD15+AF15)- (AE15+AG15)&gt;=0,(AD15+AF15)- (AE15+AG15),0)</f>
        <v>0</v>
      </c>
      <c r="AI15" s="74">
        <f>IF((AE15+AG15) - (AD15+AF15)&gt;= 0,(AE15+AG15)- (AD15+AF15),0)</f>
        <v>0</v>
      </c>
      <c r="AJ15" s="73"/>
      <c r="AK15" s="73"/>
      <c r="AL15" s="73">
        <f>IF( (AH15+AJ15)- (AI15+AK15)&gt;=0,(AH15+AJ15)- (AI15+AK15),0)</f>
        <v>0</v>
      </c>
      <c r="AM15" s="74">
        <f>IF((AI15+AK15) - (AH15+AJ15)&gt;= 0,(AI15+AK15)- (AH15+AJ15),0)</f>
        <v>0</v>
      </c>
      <c r="AN15" s="73"/>
      <c r="AO15" s="73"/>
      <c r="AP15" s="73">
        <f>IF( (AL15+AN15)- (AM15+AO15)&gt;=0,(AL15+AN15)- (AM15+AO15),0)</f>
        <v>0</v>
      </c>
      <c r="AQ15" s="74">
        <f>IF((AM15+AO15) - (AL15+AN15)&gt;= 0,(AM15+AO15)- (AL15+AN15),0)</f>
        <v>0</v>
      </c>
      <c r="AR15" s="73"/>
      <c r="AS15" s="73"/>
      <c r="AT15" s="73">
        <f>IF( (AP15+AR15)- (AQ15+AS15)&gt;=0,(AP15+AR15)- (AQ15+AS15),0)</f>
        <v>0</v>
      </c>
      <c r="AU15" s="74">
        <f>IF((AQ15+AS15) - (AP15+AR15)&gt;= 0,(AQ15+AS15)- (AP15+AR15),0)</f>
        <v>0</v>
      </c>
      <c r="AV15" s="73"/>
      <c r="AW15" s="73"/>
      <c r="AX15" s="73">
        <f>IF( (AT15+AV15)- (AU15+AW15)&gt;=0,(AT15+AV15)- (AU15+AW15),0)</f>
        <v>0</v>
      </c>
      <c r="AY15" s="74">
        <f>IF((AU15+AW15) - (AT15+AV15)&gt;= 0,(AU15+AW15)- (AT15+AV15),0)</f>
        <v>0</v>
      </c>
      <c r="AZ15" s="73"/>
      <c r="BA15" s="73"/>
      <c r="BB15" s="73">
        <f>IF( (AX15+AZ15)- (AY15+BA15)&gt;=0,(AX15+AZ15)- (AY15+BA15),0)</f>
        <v>0</v>
      </c>
      <c r="BC15" s="74">
        <f>IF((AY15+BA15) - (AX15+AZ15)&gt;= 0,(AY15+BA15)- (AX15+AZ15),0)</f>
        <v>0</v>
      </c>
      <c r="BD15" s="75">
        <f>BB15-BC15</f>
        <v>0</v>
      </c>
      <c r="BE15" s="76"/>
      <c r="BF15" s="70"/>
    </row>
    <row r="16" spans="4:58" ht="18.75" customHeight="1" x14ac:dyDescent="0.25">
      <c r="D16" s="88" t="s">
        <v>54</v>
      </c>
      <c r="E16" s="72"/>
      <c r="F16" s="73"/>
      <c r="G16" s="74"/>
      <c r="H16" s="73"/>
      <c r="I16" s="73"/>
      <c r="J16" s="73">
        <f>IF( (F16+H16)- (G16+I16)&gt;=0,(F16+H16)- (G16+I16),0)</f>
        <v>0</v>
      </c>
      <c r="K16" s="74">
        <f>IF((G16+I16) - (F16+H16)&gt;= 0,(G16+I16)- (F16+H16),0)</f>
        <v>0</v>
      </c>
      <c r="L16" s="73"/>
      <c r="M16" s="73"/>
      <c r="N16" s="73">
        <f>IF( (J16+L16)- (K16+M16)&gt;=0,(J16+L16)- (K16+M16),0)</f>
        <v>0</v>
      </c>
      <c r="O16" s="74">
        <f>IF((K16+M16) - (J16+L16)&gt;= 0,(K16+M16)- (J16+L16),0)</f>
        <v>0</v>
      </c>
      <c r="P16" s="73"/>
      <c r="Q16" s="73"/>
      <c r="R16" s="73">
        <f>IF( (N16+P16)- (O16+Q16)&gt;=0,(N16+P16)- (O16+Q16),0)</f>
        <v>0</v>
      </c>
      <c r="S16" s="74">
        <f>IF((O16+Q16) - (N16+P16)&gt;= 0,(O16+Q16)- (N16+P16),0)</f>
        <v>0</v>
      </c>
      <c r="T16" s="73"/>
      <c r="U16" s="73"/>
      <c r="V16" s="73">
        <f>IF( (R16+T16)- (S16+U16)&gt;=0,(R16+T16)- (S16+U16),0)</f>
        <v>0</v>
      </c>
      <c r="W16" s="74">
        <f>IF((S16+U16) - (R16+T16)&gt;= 0,(S16+U16)- (R16+T16),0)</f>
        <v>0</v>
      </c>
      <c r="X16" s="73"/>
      <c r="Y16" s="73"/>
      <c r="Z16" s="73">
        <f>IF( (V16+X16)- (W16+Y16)&gt;=0,(V16+X16)- (W16+Y16),0)</f>
        <v>0</v>
      </c>
      <c r="AA16" s="74">
        <f>IF((W16+Y16) - (V16+X16)&gt;= 0,(W16+Y16)- (V16+X16),0)</f>
        <v>0</v>
      </c>
      <c r="AB16" s="73"/>
      <c r="AC16" s="73"/>
      <c r="AD16" s="73">
        <f>IF( (Z16+AB16)- (AA16+AC16)&gt;=0,(Z16+AB16)- (AA16+AC16),0)</f>
        <v>0</v>
      </c>
      <c r="AE16" s="74">
        <f>IF((AA16+AC16) - (Z16+AB16)&gt;= 0,(AA16+AC16)- (Z16+AB16),0)</f>
        <v>0</v>
      </c>
      <c r="AF16" s="73"/>
      <c r="AG16" s="73"/>
      <c r="AH16" s="73">
        <f>IF( (AD16+AF16)- (AE16+AG16)&gt;=0,(AD16+AF16)- (AE16+AG16),0)</f>
        <v>0</v>
      </c>
      <c r="AI16" s="74">
        <f>IF((AE16+AG16) - (AD16+AF16)&gt;= 0,(AE16+AG16)- (AD16+AF16),0)</f>
        <v>0</v>
      </c>
      <c r="AJ16" s="73"/>
      <c r="AK16" s="73"/>
      <c r="AL16" s="73">
        <f>IF( (AH16+AJ16)- (AI16+AK16)&gt;=0,(AH16+AJ16)- (AI16+AK16),0)</f>
        <v>0</v>
      </c>
      <c r="AM16" s="74">
        <f>IF((AI16+AK16) - (AH16+AJ16)&gt;= 0,(AI16+AK16)- (AH16+AJ16),0)</f>
        <v>0</v>
      </c>
      <c r="AN16" s="73"/>
      <c r="AO16" s="73"/>
      <c r="AP16" s="73">
        <f>IF( (AL16+AN16)- (AM16+AO16)&gt;=0,(AL16+AN16)- (AM16+AO16),0)</f>
        <v>0</v>
      </c>
      <c r="AQ16" s="74">
        <f>IF((AM16+AO16) - (AL16+AN16)&gt;= 0,(AM16+AO16)- (AL16+AN16),0)</f>
        <v>0</v>
      </c>
      <c r="AR16" s="73"/>
      <c r="AS16" s="73"/>
      <c r="AT16" s="73">
        <f>IF( (AP16+AR16)- (AQ16+AS16)&gt;=0,(AP16+AR16)- (AQ16+AS16),0)</f>
        <v>0</v>
      </c>
      <c r="AU16" s="74">
        <f>IF((AQ16+AS16) - (AP16+AR16)&gt;= 0,(AQ16+AS16)- (AP16+AR16),0)</f>
        <v>0</v>
      </c>
      <c r="AV16" s="73"/>
      <c r="AW16" s="73"/>
      <c r="AX16" s="73">
        <f>IF( (AT16+AV16)- (AU16+AW16)&gt;=0,(AT16+AV16)- (AU16+AW16),0)</f>
        <v>0</v>
      </c>
      <c r="AY16" s="74">
        <f>IF((AU16+AW16) - (AT16+AV16)&gt;= 0,(AU16+AW16)- (AT16+AV16),0)</f>
        <v>0</v>
      </c>
      <c r="AZ16" s="73"/>
      <c r="BA16" s="73"/>
      <c r="BB16" s="73">
        <f>IF( (AX16+AZ16)- (AY16+BA16)&gt;=0,(AX16+AZ16)- (AY16+BA16),0)</f>
        <v>0</v>
      </c>
      <c r="BC16" s="74">
        <f>IF((AY16+BA16) - (AX16+AZ16)&gt;= 0,(AY16+BA16)- (AX16+AZ16),0)</f>
        <v>0</v>
      </c>
      <c r="BD16" s="75">
        <f>BB16-BC16</f>
        <v>0</v>
      </c>
      <c r="BE16" s="76"/>
      <c r="BF16" s="70"/>
    </row>
    <row r="17" spans="4:58" ht="18.75" customHeight="1" x14ac:dyDescent="0.25">
      <c r="D17" s="88" t="s">
        <v>55</v>
      </c>
      <c r="E17" s="72"/>
      <c r="F17" s="73"/>
      <c r="G17" s="74"/>
      <c r="H17" s="73"/>
      <c r="I17" s="73"/>
      <c r="J17" s="73">
        <f>IF( (F17+H17)- (G17+I17)&gt;=0,(F17+H17)- (G17+I17),0)</f>
        <v>0</v>
      </c>
      <c r="K17" s="74">
        <f>IF((G17+I17) - (F17+H17)&gt;= 0,(G17+I17)- (F17+H17),0)</f>
        <v>0</v>
      </c>
      <c r="L17" s="73"/>
      <c r="M17" s="73"/>
      <c r="N17" s="73">
        <f>IF( (J17+L17)- (K17+M17)&gt;=0,(J17+L17)- (K17+M17),0)</f>
        <v>0</v>
      </c>
      <c r="O17" s="74">
        <f>IF((K17+M17) - (J17+L17)&gt;= 0,(K17+M17)- (J17+L17),0)</f>
        <v>0</v>
      </c>
      <c r="P17" s="73"/>
      <c r="Q17" s="73"/>
      <c r="R17" s="73">
        <f>IF( (N17+P17)- (O17+Q17)&gt;=0,(N17+P17)- (O17+Q17),0)</f>
        <v>0</v>
      </c>
      <c r="S17" s="74">
        <f>IF((O17+Q17) - (N17+P17)&gt;= 0,(O17+Q17)- (N17+P17),0)</f>
        <v>0</v>
      </c>
      <c r="T17" s="73"/>
      <c r="U17" s="73"/>
      <c r="V17" s="73">
        <f>IF( (R17+T17)- (S17+U17)&gt;=0,(R17+T17)- (S17+U17),0)</f>
        <v>0</v>
      </c>
      <c r="W17" s="74">
        <f>IF((S17+U17) - (R17+T17)&gt;= 0,(S17+U17)- (R17+T17),0)</f>
        <v>0</v>
      </c>
      <c r="X17" s="73"/>
      <c r="Y17" s="73"/>
      <c r="Z17" s="73">
        <f>IF( (V17+X17)- (W17+Y17)&gt;=0,(V17+X17)- (W17+Y17),0)</f>
        <v>0</v>
      </c>
      <c r="AA17" s="74">
        <f>IF((W17+Y17) - (V17+X17)&gt;= 0,(W17+Y17)- (V17+X17),0)</f>
        <v>0</v>
      </c>
      <c r="AB17" s="73"/>
      <c r="AC17" s="73"/>
      <c r="AD17" s="73">
        <f>IF( (Z17+AB17)- (AA17+AC17)&gt;=0,(Z17+AB17)- (AA17+AC17),0)</f>
        <v>0</v>
      </c>
      <c r="AE17" s="74">
        <f>IF((AA17+AC17) - (Z17+AB17)&gt;= 0,(AA17+AC17)- (Z17+AB17),0)</f>
        <v>0</v>
      </c>
      <c r="AF17" s="73"/>
      <c r="AG17" s="73"/>
      <c r="AH17" s="73">
        <f>IF( (AD17+AF17)- (AE17+AG17)&gt;=0,(AD17+AF17)- (AE17+AG17),0)</f>
        <v>0</v>
      </c>
      <c r="AI17" s="74">
        <f>IF((AE17+AG17) - (AD17+AF17)&gt;= 0,(AE17+AG17)- (AD17+AF17),0)</f>
        <v>0</v>
      </c>
      <c r="AJ17" s="73"/>
      <c r="AK17" s="73"/>
      <c r="AL17" s="73">
        <f>IF( (AH17+AJ17)- (AI17+AK17)&gt;=0,(AH17+AJ17)- (AI17+AK17),0)</f>
        <v>0</v>
      </c>
      <c r="AM17" s="74">
        <f>IF((AI17+AK17) - (AH17+AJ17)&gt;= 0,(AI17+AK17)- (AH17+AJ17),0)</f>
        <v>0</v>
      </c>
      <c r="AN17" s="73"/>
      <c r="AO17" s="73"/>
      <c r="AP17" s="73">
        <f>IF( (AL17+AN17)- (AM17+AO17)&gt;=0,(AL17+AN17)- (AM17+AO17),0)</f>
        <v>0</v>
      </c>
      <c r="AQ17" s="74">
        <f>IF((AM17+AO17) - (AL17+AN17)&gt;= 0,(AM17+AO17)- (AL17+AN17),0)</f>
        <v>0</v>
      </c>
      <c r="AR17" s="73"/>
      <c r="AS17" s="73"/>
      <c r="AT17" s="73">
        <f>IF( (AP17+AR17)- (AQ17+AS17)&gt;=0,(AP17+AR17)- (AQ17+AS17),0)</f>
        <v>0</v>
      </c>
      <c r="AU17" s="74">
        <f>IF((AQ17+AS17) - (AP17+AR17)&gt;= 0,(AQ17+AS17)- (AP17+AR17),0)</f>
        <v>0</v>
      </c>
      <c r="AV17" s="73"/>
      <c r="AW17" s="73"/>
      <c r="AX17" s="73">
        <f>IF( (AT17+AV17)- (AU17+AW17)&gt;=0,(AT17+AV17)- (AU17+AW17),0)</f>
        <v>0</v>
      </c>
      <c r="AY17" s="74">
        <f>IF((AU17+AW17) - (AT17+AV17)&gt;= 0,(AU17+AW17)- (AT17+AV17),0)</f>
        <v>0</v>
      </c>
      <c r="AZ17" s="73"/>
      <c r="BA17" s="73"/>
      <c r="BB17" s="73">
        <f>IF( (AX17+AZ17)- (AY17+BA17)&gt;=0,(AX17+AZ17)- (AY17+BA17),0)</f>
        <v>0</v>
      </c>
      <c r="BC17" s="74">
        <f>IF((AY17+BA17) - (AX17+AZ17)&gt;= 0,(AY17+BA17)- (AX17+AZ17),0)</f>
        <v>0</v>
      </c>
      <c r="BD17" s="75">
        <f>BB17-BC17</f>
        <v>0</v>
      </c>
      <c r="BE17" s="76"/>
      <c r="BF17" s="70"/>
    </row>
    <row r="18" spans="4:58" ht="18.75" customHeight="1" x14ac:dyDescent="0.25">
      <c r="D18" s="88" t="s">
        <v>56</v>
      </c>
      <c r="E18" s="72"/>
      <c r="F18" s="73"/>
      <c r="G18" s="74"/>
      <c r="H18" s="73"/>
      <c r="I18" s="73"/>
      <c r="J18" s="73">
        <f>IF( (F18+H18)- (G18+I18)&gt;=0,(F18+H18)- (G18+I18),0)</f>
        <v>0</v>
      </c>
      <c r="K18" s="74">
        <f>IF((G18+I18) - (F18+H18)&gt;= 0,(G18+I18)- (F18+H18),0)</f>
        <v>0</v>
      </c>
      <c r="L18" s="73"/>
      <c r="M18" s="73"/>
      <c r="N18" s="73">
        <f>IF( (J18+L18)- (K18+M18)&gt;=0,(J18+L18)- (K18+M18),0)</f>
        <v>0</v>
      </c>
      <c r="O18" s="74">
        <f>IF((K18+M18) - (J18+L18)&gt;= 0,(K18+M18)- (J18+L18),0)</f>
        <v>0</v>
      </c>
      <c r="P18" s="73"/>
      <c r="Q18" s="73"/>
      <c r="R18" s="73">
        <f>IF( (N18+P18)- (O18+Q18)&gt;=0,(N18+P18)- (O18+Q18),0)</f>
        <v>0</v>
      </c>
      <c r="S18" s="74">
        <f>IF((O18+Q18) - (N18+P18)&gt;= 0,(O18+Q18)- (N18+P18),0)</f>
        <v>0</v>
      </c>
      <c r="T18" s="73"/>
      <c r="U18" s="73"/>
      <c r="V18" s="73">
        <f>IF( (R18+T18)- (S18+U18)&gt;=0,(R18+T18)- (S18+U18),0)</f>
        <v>0</v>
      </c>
      <c r="W18" s="74">
        <f>IF((S18+U18) - (R18+T18)&gt;= 0,(S18+U18)- (R18+T18),0)</f>
        <v>0</v>
      </c>
      <c r="X18" s="73"/>
      <c r="Y18" s="73"/>
      <c r="Z18" s="73">
        <f>IF( (V18+X18)- (W18+Y18)&gt;=0,(V18+X18)- (W18+Y18),0)</f>
        <v>0</v>
      </c>
      <c r="AA18" s="74">
        <f>IF((W18+Y18) - (V18+X18)&gt;= 0,(W18+Y18)- (V18+X18),0)</f>
        <v>0</v>
      </c>
      <c r="AB18" s="73"/>
      <c r="AC18" s="73"/>
      <c r="AD18" s="73">
        <f>IF( (Z18+AB18)- (AA18+AC18)&gt;=0,(Z18+AB18)- (AA18+AC18),0)</f>
        <v>0</v>
      </c>
      <c r="AE18" s="74">
        <f>IF((AA18+AC18) - (Z18+AB18)&gt;= 0,(AA18+AC18)- (Z18+AB18),0)</f>
        <v>0</v>
      </c>
      <c r="AF18" s="73"/>
      <c r="AG18" s="73"/>
      <c r="AH18" s="73">
        <f>IF( (AD18+AF18)- (AE18+AG18)&gt;=0,(AD18+AF18)- (AE18+AG18),0)</f>
        <v>0</v>
      </c>
      <c r="AI18" s="74">
        <f>IF((AE18+AG18) - (AD18+AF18)&gt;= 0,(AE18+AG18)- (AD18+AF18),0)</f>
        <v>0</v>
      </c>
      <c r="AJ18" s="73"/>
      <c r="AK18" s="73"/>
      <c r="AL18" s="73">
        <f>IF( (AH18+AJ18)- (AI18+AK18)&gt;=0,(AH18+AJ18)- (AI18+AK18),0)</f>
        <v>0</v>
      </c>
      <c r="AM18" s="74">
        <f>IF((AI18+AK18) - (AH18+AJ18)&gt;= 0,(AI18+AK18)- (AH18+AJ18),0)</f>
        <v>0</v>
      </c>
      <c r="AN18" s="73"/>
      <c r="AO18" s="73"/>
      <c r="AP18" s="73">
        <f>IF( (AL18+AN18)- (AM18+AO18)&gt;=0,(AL18+AN18)- (AM18+AO18),0)</f>
        <v>0</v>
      </c>
      <c r="AQ18" s="74">
        <f>IF((AM18+AO18) - (AL18+AN18)&gt;= 0,(AM18+AO18)- (AL18+AN18),0)</f>
        <v>0</v>
      </c>
      <c r="AR18" s="73"/>
      <c r="AS18" s="73"/>
      <c r="AT18" s="73">
        <f>IF( (AP18+AR18)- (AQ18+AS18)&gt;=0,(AP18+AR18)- (AQ18+AS18),0)</f>
        <v>0</v>
      </c>
      <c r="AU18" s="74">
        <f>IF((AQ18+AS18) - (AP18+AR18)&gt;= 0,(AQ18+AS18)- (AP18+AR18),0)</f>
        <v>0</v>
      </c>
      <c r="AV18" s="73"/>
      <c r="AW18" s="73"/>
      <c r="AX18" s="73">
        <f>IF( (AT18+AV18)- (AU18+AW18)&gt;=0,(AT18+AV18)- (AU18+AW18),0)</f>
        <v>0</v>
      </c>
      <c r="AY18" s="74">
        <f>IF((AU18+AW18) - (AT18+AV18)&gt;= 0,(AU18+AW18)- (AT18+AV18),0)</f>
        <v>0</v>
      </c>
      <c r="AZ18" s="73"/>
      <c r="BA18" s="73"/>
      <c r="BB18" s="73">
        <f>IF( (AX18+AZ18)- (AY18+BA18)&gt;=0,(AX18+AZ18)- (AY18+BA18),0)</f>
        <v>0</v>
      </c>
      <c r="BC18" s="74">
        <f>IF((AY18+BA18) - (AX18+AZ18)&gt;= 0,(AY18+BA18)- (AX18+AZ18),0)</f>
        <v>0</v>
      </c>
      <c r="BD18" s="75">
        <f>BB18-BC18</f>
        <v>0</v>
      </c>
      <c r="BE18" s="76"/>
      <c r="BF18" s="70"/>
    </row>
    <row r="19" spans="4:58" ht="18.75" customHeight="1" x14ac:dyDescent="0.25">
      <c r="D19" s="88" t="s">
        <v>57</v>
      </c>
      <c r="E19" s="72"/>
      <c r="F19" s="73"/>
      <c r="G19" s="74"/>
      <c r="H19" s="73"/>
      <c r="I19" s="73"/>
      <c r="J19" s="73">
        <f>IF( (F19+H19)- (G19+I19)&gt;=0,(F19+H19)- (G19+I19),0)</f>
        <v>0</v>
      </c>
      <c r="K19" s="74">
        <f>IF((G19+I19) - (F19+H19)&gt;= 0,(G19+I19)- (F19+H19),0)</f>
        <v>0</v>
      </c>
      <c r="L19" s="73"/>
      <c r="M19" s="73"/>
      <c r="N19" s="73">
        <f>IF( (J19+L19)- (K19+M19)&gt;=0,(J19+L19)- (K19+M19),0)</f>
        <v>0</v>
      </c>
      <c r="O19" s="74">
        <f>IF((K19+M19) - (J19+L19)&gt;= 0,(K19+M19)- (J19+L19),0)</f>
        <v>0</v>
      </c>
      <c r="P19" s="73"/>
      <c r="Q19" s="73"/>
      <c r="R19" s="73">
        <f>IF( (N19+P19)- (O19+Q19)&gt;=0,(N19+P19)- (O19+Q19),0)</f>
        <v>0</v>
      </c>
      <c r="S19" s="74">
        <f>IF((O19+Q19) - (N19+P19)&gt;= 0,(O19+Q19)- (N19+P19),0)</f>
        <v>0</v>
      </c>
      <c r="T19" s="73"/>
      <c r="U19" s="73"/>
      <c r="V19" s="73">
        <f>IF( (R19+T19)- (S19+U19)&gt;=0,(R19+T19)- (S19+U19),0)</f>
        <v>0</v>
      </c>
      <c r="W19" s="74">
        <f>IF((S19+U19) - (R19+T19)&gt;= 0,(S19+U19)- (R19+T19),0)</f>
        <v>0</v>
      </c>
      <c r="X19" s="73"/>
      <c r="Y19" s="73"/>
      <c r="Z19" s="73">
        <f>IF( (V19+X19)- (W19+Y19)&gt;=0,(V19+X19)- (W19+Y19),0)</f>
        <v>0</v>
      </c>
      <c r="AA19" s="74">
        <f>IF((W19+Y19) - (V19+X19)&gt;= 0,(W19+Y19)- (V19+X19),0)</f>
        <v>0</v>
      </c>
      <c r="AB19" s="73"/>
      <c r="AC19" s="73"/>
      <c r="AD19" s="73">
        <f>IF( (Z19+AB19)- (AA19+AC19)&gt;=0,(Z19+AB19)- (AA19+AC19),0)</f>
        <v>0</v>
      </c>
      <c r="AE19" s="74">
        <f>IF((AA19+AC19) - (Z19+AB19)&gt;= 0,(AA19+AC19)- (Z19+AB19),0)</f>
        <v>0</v>
      </c>
      <c r="AF19" s="73"/>
      <c r="AG19" s="73"/>
      <c r="AH19" s="73">
        <f>IF( (AD19+AF19)- (AE19+AG19)&gt;=0,(AD19+AF19)- (AE19+AG19),0)</f>
        <v>0</v>
      </c>
      <c r="AI19" s="74">
        <f>IF((AE19+AG19) - (AD19+AF19)&gt;= 0,(AE19+AG19)- (AD19+AF19),0)</f>
        <v>0</v>
      </c>
      <c r="AJ19" s="73"/>
      <c r="AK19" s="73"/>
      <c r="AL19" s="73">
        <f>IF( (AH19+AJ19)- (AI19+AK19)&gt;=0,(AH19+AJ19)- (AI19+AK19),0)</f>
        <v>0</v>
      </c>
      <c r="AM19" s="74">
        <f>IF((AI19+AK19) - (AH19+AJ19)&gt;= 0,(AI19+AK19)- (AH19+AJ19),0)</f>
        <v>0</v>
      </c>
      <c r="AN19" s="73"/>
      <c r="AO19" s="73"/>
      <c r="AP19" s="73">
        <f>IF( (AL19+AN19)- (AM19+AO19)&gt;=0,(AL19+AN19)- (AM19+AO19),0)</f>
        <v>0</v>
      </c>
      <c r="AQ19" s="74">
        <f>IF((AM19+AO19) - (AL19+AN19)&gt;= 0,(AM19+AO19)- (AL19+AN19),0)</f>
        <v>0</v>
      </c>
      <c r="AR19" s="73"/>
      <c r="AS19" s="73"/>
      <c r="AT19" s="73">
        <f>IF( (AP19+AR19)- (AQ19+AS19)&gt;=0,(AP19+AR19)- (AQ19+AS19),0)</f>
        <v>0</v>
      </c>
      <c r="AU19" s="74">
        <f>IF((AQ19+AS19) - (AP19+AR19)&gt;= 0,(AQ19+AS19)- (AP19+AR19),0)</f>
        <v>0</v>
      </c>
      <c r="AV19" s="73"/>
      <c r="AW19" s="73"/>
      <c r="AX19" s="73">
        <f>IF( (AT19+AV19)- (AU19+AW19)&gt;=0,(AT19+AV19)- (AU19+AW19),0)</f>
        <v>0</v>
      </c>
      <c r="AY19" s="74">
        <f>IF((AU19+AW19) - (AT19+AV19)&gt;= 0,(AU19+AW19)- (AT19+AV19),0)</f>
        <v>0</v>
      </c>
      <c r="AZ19" s="73"/>
      <c r="BA19" s="73"/>
      <c r="BB19" s="73">
        <f>IF( (AX19+AZ19)- (AY19+BA19)&gt;=0,(AX19+AZ19)- (AY19+BA19),0)</f>
        <v>0</v>
      </c>
      <c r="BC19" s="74">
        <f>IF((AY19+BA19) - (AX19+AZ19)&gt;= 0,(AY19+BA19)- (AX19+AZ19),0)</f>
        <v>0</v>
      </c>
      <c r="BD19" s="75">
        <f>BB19-BC19</f>
        <v>0</v>
      </c>
      <c r="BE19" s="76"/>
      <c r="BF19" s="70"/>
    </row>
    <row r="20" spans="4:58" ht="18.75" customHeight="1" x14ac:dyDescent="0.25">
      <c r="D20" s="88" t="s">
        <v>58</v>
      </c>
      <c r="E20" s="72"/>
      <c r="F20" s="73"/>
      <c r="G20" s="74"/>
      <c r="H20" s="73"/>
      <c r="I20" s="73"/>
      <c r="J20" s="73">
        <f>IF( (F20+H20)- (G20+I20)&gt;=0,(F20+H20)- (G20+I20),0)</f>
        <v>0</v>
      </c>
      <c r="K20" s="74">
        <f>IF((G20+I20) - (F20+H20)&gt;= 0,(G20+I20)- (F20+H20),0)</f>
        <v>0</v>
      </c>
      <c r="L20" s="73"/>
      <c r="M20" s="73"/>
      <c r="N20" s="73">
        <f>IF( (J20+L20)- (K20+M20)&gt;=0,(J20+L20)- (K20+M20),0)</f>
        <v>0</v>
      </c>
      <c r="O20" s="74">
        <f>IF((K20+M20) - (J20+L20)&gt;= 0,(K20+M20)- (J20+L20),0)</f>
        <v>0</v>
      </c>
      <c r="P20" s="73"/>
      <c r="Q20" s="73"/>
      <c r="R20" s="73">
        <f>IF( (N20+P20)- (O20+Q20)&gt;=0,(N20+P20)- (O20+Q20),0)</f>
        <v>0</v>
      </c>
      <c r="S20" s="74">
        <f>IF((O20+Q20) - (N20+P20)&gt;= 0,(O20+Q20)- (N20+P20),0)</f>
        <v>0</v>
      </c>
      <c r="T20" s="73"/>
      <c r="U20" s="73"/>
      <c r="V20" s="73">
        <f>IF( (R20+T20)- (S20+U20)&gt;=0,(R20+T20)- (S20+U20),0)</f>
        <v>0</v>
      </c>
      <c r="W20" s="74">
        <f>IF((S20+U20) - (R20+T20)&gt;= 0,(S20+U20)- (R20+T20),0)</f>
        <v>0</v>
      </c>
      <c r="X20" s="73"/>
      <c r="Y20" s="73"/>
      <c r="Z20" s="73">
        <f>IF( (V20+X20)- (W20+Y20)&gt;=0,(V20+X20)- (W20+Y20),0)</f>
        <v>0</v>
      </c>
      <c r="AA20" s="74">
        <f>IF((W20+Y20) - (V20+X20)&gt;= 0,(W20+Y20)- (V20+X20),0)</f>
        <v>0</v>
      </c>
      <c r="AB20" s="73"/>
      <c r="AC20" s="73"/>
      <c r="AD20" s="73">
        <f>IF( (Z20+AB20)- (AA20+AC20)&gt;=0,(Z20+AB20)- (AA20+AC20),0)</f>
        <v>0</v>
      </c>
      <c r="AE20" s="74">
        <f>IF((AA20+AC20) - (Z20+AB20)&gt;= 0,(AA20+AC20)- (Z20+AB20),0)</f>
        <v>0</v>
      </c>
      <c r="AF20" s="73"/>
      <c r="AG20" s="73"/>
      <c r="AH20" s="73">
        <f>IF( (AD20+AF20)- (AE20+AG20)&gt;=0,(AD20+AF20)- (AE20+AG20),0)</f>
        <v>0</v>
      </c>
      <c r="AI20" s="74">
        <f>IF((AE20+AG20) - (AD20+AF20)&gt;= 0,(AE20+AG20)- (AD20+AF20),0)</f>
        <v>0</v>
      </c>
      <c r="AJ20" s="73"/>
      <c r="AK20" s="73"/>
      <c r="AL20" s="73">
        <f>IF( (AH20+AJ20)- (AI20+AK20)&gt;=0,(AH20+AJ20)- (AI20+AK20),0)</f>
        <v>0</v>
      </c>
      <c r="AM20" s="74">
        <f>IF((AI20+AK20) - (AH20+AJ20)&gt;= 0,(AI20+AK20)- (AH20+AJ20),0)</f>
        <v>0</v>
      </c>
      <c r="AN20" s="73"/>
      <c r="AO20" s="73"/>
      <c r="AP20" s="73">
        <f>IF( (AL20+AN20)- (AM20+AO20)&gt;=0,(AL20+AN20)- (AM20+AO20),0)</f>
        <v>0</v>
      </c>
      <c r="AQ20" s="74">
        <f>IF((AM20+AO20) - (AL20+AN20)&gt;= 0,(AM20+AO20)- (AL20+AN20),0)</f>
        <v>0</v>
      </c>
      <c r="AR20" s="73"/>
      <c r="AS20" s="73"/>
      <c r="AT20" s="73">
        <f>IF( (AP20+AR20)- (AQ20+AS20)&gt;=0,(AP20+AR20)- (AQ20+AS20),0)</f>
        <v>0</v>
      </c>
      <c r="AU20" s="74">
        <f>IF((AQ20+AS20) - (AP20+AR20)&gt;= 0,(AQ20+AS20)- (AP20+AR20),0)</f>
        <v>0</v>
      </c>
      <c r="AV20" s="73"/>
      <c r="AW20" s="73"/>
      <c r="AX20" s="73">
        <f>IF( (AT20+AV20)- (AU20+AW20)&gt;=0,(AT20+AV20)- (AU20+AW20),0)</f>
        <v>0</v>
      </c>
      <c r="AY20" s="74">
        <f>IF((AU20+AW20) - (AT20+AV20)&gt;= 0,(AU20+AW20)- (AT20+AV20),0)</f>
        <v>0</v>
      </c>
      <c r="AZ20" s="73"/>
      <c r="BA20" s="73"/>
      <c r="BB20" s="73">
        <f>IF( (AX20+AZ20)- (AY20+BA20)&gt;=0,(AX20+AZ20)- (AY20+BA20),0)</f>
        <v>0</v>
      </c>
      <c r="BC20" s="74">
        <f>IF((AY20+BA20) - (AX20+AZ20)&gt;= 0,(AY20+BA20)- (AX20+AZ20),0)</f>
        <v>0</v>
      </c>
      <c r="BD20" s="75">
        <f>BB20-BC20</f>
        <v>0</v>
      </c>
      <c r="BE20" s="76"/>
      <c r="BF20" s="70"/>
    </row>
    <row r="21" spans="4:58" ht="18.75" customHeight="1" x14ac:dyDescent="0.25">
      <c r="D21" s="88" t="s">
        <v>59</v>
      </c>
      <c r="E21" s="72"/>
      <c r="F21" s="73"/>
      <c r="G21" s="74"/>
      <c r="H21" s="73"/>
      <c r="I21" s="73"/>
      <c r="J21" s="73">
        <f>IF( (F21+H21)- (G21+I21)&gt;=0,(F21+H21)- (G21+I21),0)</f>
        <v>0</v>
      </c>
      <c r="K21" s="74">
        <f>IF((G21+I21) - (F21+H21)&gt;= 0,(G21+I21)- (F21+H21),0)</f>
        <v>0</v>
      </c>
      <c r="L21" s="73"/>
      <c r="M21" s="73"/>
      <c r="N21" s="73">
        <f>IF( (J21+L21)- (K21+M21)&gt;=0,(J21+L21)- (K21+M21),0)</f>
        <v>0</v>
      </c>
      <c r="O21" s="74">
        <f>IF((K21+M21) - (J21+L21)&gt;= 0,(K21+M21)- (J21+L21),0)</f>
        <v>0</v>
      </c>
      <c r="P21" s="73"/>
      <c r="Q21" s="73"/>
      <c r="R21" s="73">
        <f>IF( (N21+P21)- (O21+Q21)&gt;=0,(N21+P21)- (O21+Q21),0)</f>
        <v>0</v>
      </c>
      <c r="S21" s="74">
        <f>IF((O21+Q21) - (N21+P21)&gt;= 0,(O21+Q21)- (N21+P21),0)</f>
        <v>0</v>
      </c>
      <c r="T21" s="73"/>
      <c r="U21" s="73"/>
      <c r="V21" s="73">
        <f>IF( (R21+T21)- (S21+U21)&gt;=0,(R21+T21)- (S21+U21),0)</f>
        <v>0</v>
      </c>
      <c r="W21" s="74">
        <f>IF((S21+U21) - (R21+T21)&gt;= 0,(S21+U21)- (R21+T21),0)</f>
        <v>0</v>
      </c>
      <c r="X21" s="73"/>
      <c r="Y21" s="73"/>
      <c r="Z21" s="73">
        <f>IF( (V21+X21)- (W21+Y21)&gt;=0,(V21+X21)- (W21+Y21),0)</f>
        <v>0</v>
      </c>
      <c r="AA21" s="74">
        <f>IF((W21+Y21) - (V21+X21)&gt;= 0,(W21+Y21)- (V21+X21),0)</f>
        <v>0</v>
      </c>
      <c r="AB21" s="73"/>
      <c r="AC21" s="73"/>
      <c r="AD21" s="73">
        <f>IF( (Z21+AB21)- (AA21+AC21)&gt;=0,(Z21+AB21)- (AA21+AC21),0)</f>
        <v>0</v>
      </c>
      <c r="AE21" s="74">
        <f>IF((AA21+AC21) - (Z21+AB21)&gt;= 0,(AA21+AC21)- (Z21+AB21),0)</f>
        <v>0</v>
      </c>
      <c r="AF21" s="73"/>
      <c r="AG21" s="73"/>
      <c r="AH21" s="73">
        <f>IF( (AD21+AF21)- (AE21+AG21)&gt;=0,(AD21+AF21)- (AE21+AG21),0)</f>
        <v>0</v>
      </c>
      <c r="AI21" s="74">
        <f>IF((AE21+AG21) - (AD21+AF21)&gt;= 0,(AE21+AG21)- (AD21+AF21),0)</f>
        <v>0</v>
      </c>
      <c r="AJ21" s="73"/>
      <c r="AK21" s="73"/>
      <c r="AL21" s="73">
        <f>IF( (AH21+AJ21)- (AI21+AK21)&gt;=0,(AH21+AJ21)- (AI21+AK21),0)</f>
        <v>0</v>
      </c>
      <c r="AM21" s="74">
        <f>IF((AI21+AK21) - (AH21+AJ21)&gt;= 0,(AI21+AK21)- (AH21+AJ21),0)</f>
        <v>0</v>
      </c>
      <c r="AN21" s="73"/>
      <c r="AO21" s="73"/>
      <c r="AP21" s="73">
        <f>IF( (AL21+AN21)- (AM21+AO21)&gt;=0,(AL21+AN21)- (AM21+AO21),0)</f>
        <v>0</v>
      </c>
      <c r="AQ21" s="74">
        <f>IF((AM21+AO21) - (AL21+AN21)&gt;= 0,(AM21+AO21)- (AL21+AN21),0)</f>
        <v>0</v>
      </c>
      <c r="AR21" s="73"/>
      <c r="AS21" s="73"/>
      <c r="AT21" s="73">
        <f>IF( (AP21+AR21)- (AQ21+AS21)&gt;=0,(AP21+AR21)- (AQ21+AS21),0)</f>
        <v>0</v>
      </c>
      <c r="AU21" s="74">
        <f>IF((AQ21+AS21) - (AP21+AR21)&gt;= 0,(AQ21+AS21)- (AP21+AR21),0)</f>
        <v>0</v>
      </c>
      <c r="AV21" s="73"/>
      <c r="AW21" s="73"/>
      <c r="AX21" s="73">
        <f>IF( (AT21+AV21)- (AU21+AW21)&gt;=0,(AT21+AV21)- (AU21+AW21),0)</f>
        <v>0</v>
      </c>
      <c r="AY21" s="74">
        <f>IF((AU21+AW21) - (AT21+AV21)&gt;= 0,(AU21+AW21)- (AT21+AV21),0)</f>
        <v>0</v>
      </c>
      <c r="AZ21" s="73"/>
      <c r="BA21" s="73"/>
      <c r="BB21" s="73">
        <f>IF( (AX21+AZ21)- (AY21+BA21)&gt;=0,(AX21+AZ21)- (AY21+BA21),0)</f>
        <v>0</v>
      </c>
      <c r="BC21" s="74">
        <f>IF((AY21+BA21) - (AX21+AZ21)&gt;= 0,(AY21+BA21)- (AX21+AZ21),0)</f>
        <v>0</v>
      </c>
      <c r="BD21" s="75">
        <f>BB21-BC21</f>
        <v>0</v>
      </c>
      <c r="BE21" s="76"/>
      <c r="BF21" s="70"/>
    </row>
    <row r="22" spans="4:58" ht="18.75" customHeight="1" x14ac:dyDescent="0.25">
      <c r="D22" s="88" t="s">
        <v>60</v>
      </c>
      <c r="E22" s="72"/>
      <c r="F22" s="73"/>
      <c r="G22" s="74"/>
      <c r="H22" s="73"/>
      <c r="I22" s="73"/>
      <c r="J22" s="73">
        <f>IF( (F22+H22)- (G22+I22)&gt;=0,(F22+H22)- (G22+I22),0)</f>
        <v>0</v>
      </c>
      <c r="K22" s="74">
        <f>IF((G22+I22) - (F22+H22)&gt;= 0,(G22+I22)- (F22+H22),0)</f>
        <v>0</v>
      </c>
      <c r="L22" s="73"/>
      <c r="M22" s="73"/>
      <c r="N22" s="73">
        <f>IF( (J22+L22)- (K22+M22)&gt;=0,(J22+L22)- (K22+M22),0)</f>
        <v>0</v>
      </c>
      <c r="O22" s="74">
        <f>IF((K22+M22) - (J22+L22)&gt;= 0,(K22+M22)- (J22+L22),0)</f>
        <v>0</v>
      </c>
      <c r="P22" s="73"/>
      <c r="Q22" s="73"/>
      <c r="R22" s="73">
        <f>IF( (N22+P22)- (O22+Q22)&gt;=0,(N22+P22)- (O22+Q22),0)</f>
        <v>0</v>
      </c>
      <c r="S22" s="74">
        <f>IF((O22+Q22) - (N22+P22)&gt;= 0,(O22+Q22)- (N22+P22),0)</f>
        <v>0</v>
      </c>
      <c r="T22" s="73"/>
      <c r="U22" s="73"/>
      <c r="V22" s="73">
        <f>IF( (R22+T22)- (S22+U22)&gt;=0,(R22+T22)- (S22+U22),0)</f>
        <v>0</v>
      </c>
      <c r="W22" s="74">
        <f>IF((S22+U22) - (R22+T22)&gt;= 0,(S22+U22)- (R22+T22),0)</f>
        <v>0</v>
      </c>
      <c r="X22" s="73"/>
      <c r="Y22" s="73"/>
      <c r="Z22" s="73">
        <f>IF( (V22+X22)- (W22+Y22)&gt;=0,(V22+X22)- (W22+Y22),0)</f>
        <v>0</v>
      </c>
      <c r="AA22" s="74">
        <f>IF((W22+Y22) - (V22+X22)&gt;= 0,(W22+Y22)- (V22+X22),0)</f>
        <v>0</v>
      </c>
      <c r="AB22" s="73"/>
      <c r="AC22" s="73"/>
      <c r="AD22" s="73">
        <f>IF( (Z22+AB22)- (AA22+AC22)&gt;=0,(Z22+AB22)- (AA22+AC22),0)</f>
        <v>0</v>
      </c>
      <c r="AE22" s="74">
        <f>IF((AA22+AC22) - (Z22+AB22)&gt;= 0,(AA22+AC22)- (Z22+AB22),0)</f>
        <v>0</v>
      </c>
      <c r="AF22" s="73"/>
      <c r="AG22" s="73"/>
      <c r="AH22" s="73">
        <f>IF( (AD22+AF22)- (AE22+AG22)&gt;=0,(AD22+AF22)- (AE22+AG22),0)</f>
        <v>0</v>
      </c>
      <c r="AI22" s="74">
        <f>IF((AE22+AG22) - (AD22+AF22)&gt;= 0,(AE22+AG22)- (AD22+AF22),0)</f>
        <v>0</v>
      </c>
      <c r="AJ22" s="73"/>
      <c r="AK22" s="73"/>
      <c r="AL22" s="73">
        <f>IF( (AH22+AJ22)- (AI22+AK22)&gt;=0,(AH22+AJ22)- (AI22+AK22),0)</f>
        <v>0</v>
      </c>
      <c r="AM22" s="74">
        <f>IF((AI22+AK22) - (AH22+AJ22)&gt;= 0,(AI22+AK22)- (AH22+AJ22),0)</f>
        <v>0</v>
      </c>
      <c r="AN22" s="73"/>
      <c r="AO22" s="73"/>
      <c r="AP22" s="73">
        <f>IF( (AL22+AN22)- (AM22+AO22)&gt;=0,(AL22+AN22)- (AM22+AO22),0)</f>
        <v>0</v>
      </c>
      <c r="AQ22" s="74">
        <f>IF((AM22+AO22) - (AL22+AN22)&gt;= 0,(AM22+AO22)- (AL22+AN22),0)</f>
        <v>0</v>
      </c>
      <c r="AR22" s="73"/>
      <c r="AS22" s="73"/>
      <c r="AT22" s="73">
        <f>IF( (AP22+AR22)- (AQ22+AS22)&gt;=0,(AP22+AR22)- (AQ22+AS22),0)</f>
        <v>0</v>
      </c>
      <c r="AU22" s="74">
        <f>IF((AQ22+AS22) - (AP22+AR22)&gt;= 0,(AQ22+AS22)- (AP22+AR22),0)</f>
        <v>0</v>
      </c>
      <c r="AV22" s="73"/>
      <c r="AW22" s="73"/>
      <c r="AX22" s="73">
        <f>IF( (AT22+AV22)- (AU22+AW22)&gt;=0,(AT22+AV22)- (AU22+AW22),0)</f>
        <v>0</v>
      </c>
      <c r="AY22" s="74">
        <f>IF((AU22+AW22) - (AT22+AV22)&gt;= 0,(AU22+AW22)- (AT22+AV22),0)</f>
        <v>0</v>
      </c>
      <c r="AZ22" s="73"/>
      <c r="BA22" s="73"/>
      <c r="BB22" s="73">
        <f>IF( (AX22+AZ22)- (AY22+BA22)&gt;=0,(AX22+AZ22)- (AY22+BA22),0)</f>
        <v>0</v>
      </c>
      <c r="BC22" s="74">
        <f>IF((AY22+BA22) - (AX22+AZ22)&gt;= 0,(AY22+BA22)- (AX22+AZ22),0)</f>
        <v>0</v>
      </c>
      <c r="BD22" s="75">
        <f>BB22-BC22</f>
        <v>0</v>
      </c>
      <c r="BE22" s="76"/>
      <c r="BF22" s="70"/>
    </row>
    <row r="23" spans="4:58" ht="18.75" customHeight="1" x14ac:dyDescent="0.25">
      <c r="D23" s="88" t="s">
        <v>61</v>
      </c>
      <c r="E23" s="72"/>
      <c r="F23" s="73"/>
      <c r="G23" s="74"/>
      <c r="H23" s="73"/>
      <c r="I23" s="73"/>
      <c r="J23" s="73">
        <f>IF( (F23+H23)- (G23+I23)&gt;=0,(F23+H23)- (G23+I23),0)</f>
        <v>0</v>
      </c>
      <c r="K23" s="74">
        <f>IF((G23+I23) - (F23+H23)&gt;= 0,(G23+I23)- (F23+H23),0)</f>
        <v>0</v>
      </c>
      <c r="L23" s="73"/>
      <c r="M23" s="73"/>
      <c r="N23" s="73">
        <f>IF( (J23+L23)- (K23+M23)&gt;=0,(J23+L23)- (K23+M23),0)</f>
        <v>0</v>
      </c>
      <c r="O23" s="74">
        <f>IF((K23+M23) - (J23+L23)&gt;= 0,(K23+M23)- (J23+L23),0)</f>
        <v>0</v>
      </c>
      <c r="P23" s="73"/>
      <c r="Q23" s="73"/>
      <c r="R23" s="73">
        <f>IF( (N23+P23)- (O23+Q23)&gt;=0,(N23+P23)- (O23+Q23),0)</f>
        <v>0</v>
      </c>
      <c r="S23" s="74">
        <f>IF((O23+Q23) - (N23+P23)&gt;= 0,(O23+Q23)- (N23+P23),0)</f>
        <v>0</v>
      </c>
      <c r="T23" s="73"/>
      <c r="U23" s="73"/>
      <c r="V23" s="73">
        <f>IF( (R23+T23)- (S23+U23)&gt;=0,(R23+T23)- (S23+U23),0)</f>
        <v>0</v>
      </c>
      <c r="W23" s="74">
        <f>IF((S23+U23) - (R23+T23)&gt;= 0,(S23+U23)- (R23+T23),0)</f>
        <v>0</v>
      </c>
      <c r="X23" s="73"/>
      <c r="Y23" s="73"/>
      <c r="Z23" s="73">
        <f>IF( (V23+X23)- (W23+Y23)&gt;=0,(V23+X23)- (W23+Y23),0)</f>
        <v>0</v>
      </c>
      <c r="AA23" s="74">
        <f>IF((W23+Y23) - (V23+X23)&gt;= 0,(W23+Y23)- (V23+X23),0)</f>
        <v>0</v>
      </c>
      <c r="AB23" s="73"/>
      <c r="AC23" s="73"/>
      <c r="AD23" s="73">
        <f>IF( (Z23+AB23)- (AA23+AC23)&gt;=0,(Z23+AB23)- (AA23+AC23),0)</f>
        <v>0</v>
      </c>
      <c r="AE23" s="74">
        <f>IF((AA23+AC23) - (Z23+AB23)&gt;= 0,(AA23+AC23)- (Z23+AB23),0)</f>
        <v>0</v>
      </c>
      <c r="AF23" s="73"/>
      <c r="AG23" s="73"/>
      <c r="AH23" s="73">
        <f>IF( (AD23+AF23)- (AE23+AG23)&gt;=0,(AD23+AF23)- (AE23+AG23),0)</f>
        <v>0</v>
      </c>
      <c r="AI23" s="74">
        <f>IF((AE23+AG23) - (AD23+AF23)&gt;= 0,(AE23+AG23)- (AD23+AF23),0)</f>
        <v>0</v>
      </c>
      <c r="AJ23" s="73"/>
      <c r="AK23" s="73"/>
      <c r="AL23" s="73">
        <f>IF( (AH23+AJ23)- (AI23+AK23)&gt;=0,(AH23+AJ23)- (AI23+AK23),0)</f>
        <v>0</v>
      </c>
      <c r="AM23" s="74">
        <f>IF((AI23+AK23) - (AH23+AJ23)&gt;= 0,(AI23+AK23)- (AH23+AJ23),0)</f>
        <v>0</v>
      </c>
      <c r="AN23" s="73"/>
      <c r="AO23" s="73"/>
      <c r="AP23" s="73">
        <f>IF( (AL23+AN23)- (AM23+AO23)&gt;=0,(AL23+AN23)- (AM23+AO23),0)</f>
        <v>0</v>
      </c>
      <c r="AQ23" s="74">
        <f>IF((AM23+AO23) - (AL23+AN23)&gt;= 0,(AM23+AO23)- (AL23+AN23),0)</f>
        <v>0</v>
      </c>
      <c r="AR23" s="73"/>
      <c r="AS23" s="73"/>
      <c r="AT23" s="73">
        <f>IF( (AP23+AR23)- (AQ23+AS23)&gt;=0,(AP23+AR23)- (AQ23+AS23),0)</f>
        <v>0</v>
      </c>
      <c r="AU23" s="74">
        <f>IF((AQ23+AS23) - (AP23+AR23)&gt;= 0,(AQ23+AS23)- (AP23+AR23),0)</f>
        <v>0</v>
      </c>
      <c r="AV23" s="73"/>
      <c r="AW23" s="73"/>
      <c r="AX23" s="73">
        <f>IF( (AT23+AV23)- (AU23+AW23)&gt;=0,(AT23+AV23)- (AU23+AW23),0)</f>
        <v>0</v>
      </c>
      <c r="AY23" s="74">
        <f>IF((AU23+AW23) - (AT23+AV23)&gt;= 0,(AU23+AW23)- (AT23+AV23),0)</f>
        <v>0</v>
      </c>
      <c r="AZ23" s="73"/>
      <c r="BA23" s="73"/>
      <c r="BB23" s="73">
        <f>IF( (AX23+AZ23)- (AY23+BA23)&gt;=0,(AX23+AZ23)- (AY23+BA23),0)</f>
        <v>0</v>
      </c>
      <c r="BC23" s="74">
        <f>IF((AY23+BA23) - (AX23+AZ23)&gt;= 0,(AY23+BA23)- (AX23+AZ23),0)</f>
        <v>0</v>
      </c>
      <c r="BD23" s="75">
        <f>BB23-BC23</f>
        <v>0</v>
      </c>
      <c r="BE23" s="76"/>
      <c r="BF23" s="70"/>
    </row>
    <row r="24" spans="4:58" ht="18.75" customHeight="1" x14ac:dyDescent="0.25">
      <c r="D24" s="88" t="s">
        <v>62</v>
      </c>
      <c r="E24" s="72"/>
      <c r="F24" s="73"/>
      <c r="G24" s="74"/>
      <c r="H24" s="73"/>
      <c r="I24" s="73"/>
      <c r="J24" s="73">
        <f>IF( (F24+H24)- (G24+I24)&gt;=0,(F24+H24)- (G24+I24),0)</f>
        <v>0</v>
      </c>
      <c r="K24" s="74">
        <f>IF((G24+I24) - (F24+H24)&gt;= 0,(G24+I24)- (F24+H24),0)</f>
        <v>0</v>
      </c>
      <c r="L24" s="73"/>
      <c r="M24" s="73"/>
      <c r="N24" s="73">
        <f>IF( (J24+L24)- (K24+M24)&gt;=0,(J24+L24)- (K24+M24),0)</f>
        <v>0</v>
      </c>
      <c r="O24" s="74">
        <f>IF((K24+M24) - (J24+L24)&gt;= 0,(K24+M24)- (J24+L24),0)</f>
        <v>0</v>
      </c>
      <c r="P24" s="73"/>
      <c r="Q24" s="73"/>
      <c r="R24" s="73">
        <f>IF( (N24+P24)- (O24+Q24)&gt;=0,(N24+P24)- (O24+Q24),0)</f>
        <v>0</v>
      </c>
      <c r="S24" s="74">
        <f>IF((O24+Q24) - (N24+P24)&gt;= 0,(O24+Q24)- (N24+P24),0)</f>
        <v>0</v>
      </c>
      <c r="T24" s="73"/>
      <c r="U24" s="73"/>
      <c r="V24" s="73">
        <f>IF( (R24+T24)- (S24+U24)&gt;=0,(R24+T24)- (S24+U24),0)</f>
        <v>0</v>
      </c>
      <c r="W24" s="74">
        <f>IF((S24+U24) - (R24+T24)&gt;= 0,(S24+U24)- (R24+T24),0)</f>
        <v>0</v>
      </c>
      <c r="X24" s="73"/>
      <c r="Y24" s="73"/>
      <c r="Z24" s="73">
        <f>IF( (V24+X24)- (W24+Y24)&gt;=0,(V24+X24)- (W24+Y24),0)</f>
        <v>0</v>
      </c>
      <c r="AA24" s="74">
        <f>IF((W24+Y24) - (V24+X24)&gt;= 0,(W24+Y24)- (V24+X24),0)</f>
        <v>0</v>
      </c>
      <c r="AB24" s="73"/>
      <c r="AC24" s="73"/>
      <c r="AD24" s="73">
        <f>IF( (Z24+AB24)- (AA24+AC24)&gt;=0,(Z24+AB24)- (AA24+AC24),0)</f>
        <v>0</v>
      </c>
      <c r="AE24" s="74">
        <f>IF((AA24+AC24) - (Z24+AB24)&gt;= 0,(AA24+AC24)- (Z24+AB24),0)</f>
        <v>0</v>
      </c>
      <c r="AF24" s="73"/>
      <c r="AG24" s="73"/>
      <c r="AH24" s="73">
        <f>IF( (AD24+AF24)- (AE24+AG24)&gt;=0,(AD24+AF24)- (AE24+AG24),0)</f>
        <v>0</v>
      </c>
      <c r="AI24" s="74">
        <f>IF((AE24+AG24) - (AD24+AF24)&gt;= 0,(AE24+AG24)- (AD24+AF24),0)</f>
        <v>0</v>
      </c>
      <c r="AJ24" s="73"/>
      <c r="AK24" s="73"/>
      <c r="AL24" s="73">
        <f>IF( (AH24+AJ24)- (AI24+AK24)&gt;=0,(AH24+AJ24)- (AI24+AK24),0)</f>
        <v>0</v>
      </c>
      <c r="AM24" s="74">
        <f>IF((AI24+AK24) - (AH24+AJ24)&gt;= 0,(AI24+AK24)- (AH24+AJ24),0)</f>
        <v>0</v>
      </c>
      <c r="AN24" s="73"/>
      <c r="AO24" s="73"/>
      <c r="AP24" s="73">
        <f>IF( (AL24+AN24)- (AM24+AO24)&gt;=0,(AL24+AN24)- (AM24+AO24),0)</f>
        <v>0</v>
      </c>
      <c r="AQ24" s="74">
        <f>IF((AM24+AO24) - (AL24+AN24)&gt;= 0,(AM24+AO24)- (AL24+AN24),0)</f>
        <v>0</v>
      </c>
      <c r="AR24" s="73"/>
      <c r="AS24" s="73"/>
      <c r="AT24" s="73">
        <f>IF( (AP24+AR24)- (AQ24+AS24)&gt;=0,(AP24+AR24)- (AQ24+AS24),0)</f>
        <v>0</v>
      </c>
      <c r="AU24" s="74">
        <f>IF((AQ24+AS24) - (AP24+AR24)&gt;= 0,(AQ24+AS24)- (AP24+AR24),0)</f>
        <v>0</v>
      </c>
      <c r="AV24" s="73"/>
      <c r="AW24" s="73"/>
      <c r="AX24" s="73">
        <f>IF( (AT24+AV24)- (AU24+AW24)&gt;=0,(AT24+AV24)- (AU24+AW24),0)</f>
        <v>0</v>
      </c>
      <c r="AY24" s="74">
        <f>IF((AU24+AW24) - (AT24+AV24)&gt;= 0,(AU24+AW24)- (AT24+AV24),0)</f>
        <v>0</v>
      </c>
      <c r="AZ24" s="73"/>
      <c r="BA24" s="73"/>
      <c r="BB24" s="73">
        <f>IF( (AX24+AZ24)- (AY24+BA24)&gt;=0,(AX24+AZ24)- (AY24+BA24),0)</f>
        <v>0</v>
      </c>
      <c r="BC24" s="74">
        <f>IF((AY24+BA24) - (AX24+AZ24)&gt;= 0,(AY24+BA24)- (AX24+AZ24),0)</f>
        <v>0</v>
      </c>
      <c r="BD24" s="75">
        <f>BB24-BC24</f>
        <v>0</v>
      </c>
      <c r="BE24" s="76"/>
      <c r="BF24" s="70"/>
    </row>
    <row r="25" spans="4:58" ht="18.75" customHeight="1" x14ac:dyDescent="0.25">
      <c r="D25" s="88" t="s">
        <v>63</v>
      </c>
      <c r="E25" s="72"/>
      <c r="F25" s="73"/>
      <c r="G25" s="74"/>
      <c r="H25" s="73"/>
      <c r="I25" s="73"/>
      <c r="J25" s="73">
        <f>IF( (F25+H25)- (G25+I25)&gt;=0,(F25+H25)- (G25+I25),0)</f>
        <v>0</v>
      </c>
      <c r="K25" s="74">
        <f>IF((G25+I25) - (F25+H25)&gt;= 0,(G25+I25)- (F25+H25),0)</f>
        <v>0</v>
      </c>
      <c r="L25" s="73"/>
      <c r="M25" s="73"/>
      <c r="N25" s="73">
        <f>IF( (J25+L25)- (K25+M25)&gt;=0,(J25+L25)- (K25+M25),0)</f>
        <v>0</v>
      </c>
      <c r="O25" s="74">
        <f>IF((K25+M25) - (J25+L25)&gt;= 0,(K25+M25)- (J25+L25),0)</f>
        <v>0</v>
      </c>
      <c r="P25" s="73"/>
      <c r="Q25" s="73"/>
      <c r="R25" s="73">
        <f>IF( (N25+P25)- (O25+Q25)&gt;=0,(N25+P25)- (O25+Q25),0)</f>
        <v>0</v>
      </c>
      <c r="S25" s="74">
        <f>IF((O25+Q25) - (N25+P25)&gt;= 0,(O25+Q25)- (N25+P25),0)</f>
        <v>0</v>
      </c>
      <c r="T25" s="73"/>
      <c r="U25" s="73"/>
      <c r="V25" s="73">
        <f>IF( (R25+T25)- (S25+U25)&gt;=0,(R25+T25)- (S25+U25),0)</f>
        <v>0</v>
      </c>
      <c r="W25" s="74">
        <f>IF((S25+U25) - (R25+T25)&gt;= 0,(S25+U25)- (R25+T25),0)</f>
        <v>0</v>
      </c>
      <c r="X25" s="73"/>
      <c r="Y25" s="73"/>
      <c r="Z25" s="73">
        <f>IF( (V25+X25)- (W25+Y25)&gt;=0,(V25+X25)- (W25+Y25),0)</f>
        <v>0</v>
      </c>
      <c r="AA25" s="74">
        <f>IF((W25+Y25) - (V25+X25)&gt;= 0,(W25+Y25)- (V25+X25),0)</f>
        <v>0</v>
      </c>
      <c r="AB25" s="73"/>
      <c r="AC25" s="73"/>
      <c r="AD25" s="73">
        <f>IF( (Z25+AB25)- (AA25+AC25)&gt;=0,(Z25+AB25)- (AA25+AC25),0)</f>
        <v>0</v>
      </c>
      <c r="AE25" s="74">
        <f>IF((AA25+AC25) - (Z25+AB25)&gt;= 0,(AA25+AC25)- (Z25+AB25),0)</f>
        <v>0</v>
      </c>
      <c r="AF25" s="73"/>
      <c r="AG25" s="73"/>
      <c r="AH25" s="73">
        <f>IF( (AD25+AF25)- (AE25+AG25)&gt;=0,(AD25+AF25)- (AE25+AG25),0)</f>
        <v>0</v>
      </c>
      <c r="AI25" s="74">
        <f>IF((AE25+AG25) - (AD25+AF25)&gt;= 0,(AE25+AG25)- (AD25+AF25),0)</f>
        <v>0</v>
      </c>
      <c r="AJ25" s="73"/>
      <c r="AK25" s="73"/>
      <c r="AL25" s="73">
        <f>IF( (AH25+AJ25)- (AI25+AK25)&gt;=0,(AH25+AJ25)- (AI25+AK25),0)</f>
        <v>0</v>
      </c>
      <c r="AM25" s="74">
        <f>IF((AI25+AK25) - (AH25+AJ25)&gt;= 0,(AI25+AK25)- (AH25+AJ25),0)</f>
        <v>0</v>
      </c>
      <c r="AN25" s="73"/>
      <c r="AO25" s="73"/>
      <c r="AP25" s="73">
        <f>IF( (AL25+AN25)- (AM25+AO25)&gt;=0,(AL25+AN25)- (AM25+AO25),0)</f>
        <v>0</v>
      </c>
      <c r="AQ25" s="74">
        <f>IF((AM25+AO25) - (AL25+AN25)&gt;= 0,(AM25+AO25)- (AL25+AN25),0)</f>
        <v>0</v>
      </c>
      <c r="AR25" s="73"/>
      <c r="AS25" s="73"/>
      <c r="AT25" s="73">
        <f>IF( (AP25+AR25)- (AQ25+AS25)&gt;=0,(AP25+AR25)- (AQ25+AS25),0)</f>
        <v>0</v>
      </c>
      <c r="AU25" s="74">
        <f>IF((AQ25+AS25) - (AP25+AR25)&gt;= 0,(AQ25+AS25)- (AP25+AR25),0)</f>
        <v>0</v>
      </c>
      <c r="AV25" s="73"/>
      <c r="AW25" s="73"/>
      <c r="AX25" s="73">
        <f>IF( (AT25+AV25)- (AU25+AW25)&gt;=0,(AT25+AV25)- (AU25+AW25),0)</f>
        <v>0</v>
      </c>
      <c r="AY25" s="74">
        <f>IF((AU25+AW25) - (AT25+AV25)&gt;= 0,(AU25+AW25)- (AT25+AV25),0)</f>
        <v>0</v>
      </c>
      <c r="AZ25" s="73"/>
      <c r="BA25" s="73"/>
      <c r="BB25" s="73">
        <f>IF( (AX25+AZ25)- (AY25+BA25)&gt;=0,(AX25+AZ25)- (AY25+BA25),0)</f>
        <v>0</v>
      </c>
      <c r="BC25" s="74">
        <f>IF((AY25+BA25) - (AX25+AZ25)&gt;= 0,(AY25+BA25)- (AX25+AZ25),0)</f>
        <v>0</v>
      </c>
      <c r="BD25" s="75">
        <f>BB25-BC25</f>
        <v>0</v>
      </c>
      <c r="BE25" s="76"/>
      <c r="BF25" s="70"/>
    </row>
    <row r="26" spans="4:58" ht="18.75" customHeight="1" x14ac:dyDescent="0.25">
      <c r="D26" s="88" t="s">
        <v>64</v>
      </c>
      <c r="E26" s="72"/>
      <c r="F26" s="73"/>
      <c r="G26" s="74"/>
      <c r="H26" s="73"/>
      <c r="I26" s="73"/>
      <c r="J26" s="73">
        <f>IF( (F26+H26)- (G26+I26)&gt;=0,(F26+H26)- (G26+I26),0)</f>
        <v>0</v>
      </c>
      <c r="K26" s="74">
        <f>IF((G26+I26) - (F26+H26)&gt;= 0,(G26+I26)- (F26+H26),0)</f>
        <v>0</v>
      </c>
      <c r="L26" s="73"/>
      <c r="M26" s="73"/>
      <c r="N26" s="73">
        <f>IF( (J26+L26)- (K26+M26)&gt;=0,(J26+L26)- (K26+M26),0)</f>
        <v>0</v>
      </c>
      <c r="O26" s="74">
        <f>IF((K26+M26) - (J26+L26)&gt;= 0,(K26+M26)- (J26+L26),0)</f>
        <v>0</v>
      </c>
      <c r="P26" s="73"/>
      <c r="Q26" s="73"/>
      <c r="R26" s="73">
        <f>IF( (N26+P26)- (O26+Q26)&gt;=0,(N26+P26)- (O26+Q26),0)</f>
        <v>0</v>
      </c>
      <c r="S26" s="77">
        <f>IF((O26+Q26) - (N26+P26)&gt;= 0,(O26+Q26)- (N26+P26),0)</f>
        <v>0</v>
      </c>
      <c r="T26" s="73"/>
      <c r="U26" s="73"/>
      <c r="V26" s="73">
        <f>IF( (R26+T26)- (S26+U26)&gt;=0,(R26+T26)- (S26+U26),0)</f>
        <v>0</v>
      </c>
      <c r="W26" s="74">
        <f>IF((S26+U26) - (R26+T26)&gt;= 0,(S26+U26)- (R26+T26),0)</f>
        <v>0</v>
      </c>
      <c r="X26" s="73"/>
      <c r="Y26" s="73"/>
      <c r="Z26" s="73">
        <f>IF( (V26+X26)- (W26+Y26)&gt;=0,(V26+X26)- (W26+Y26),0)</f>
        <v>0</v>
      </c>
      <c r="AA26" s="74">
        <f>IF((W26+Y26) - (V26+X26)&gt;= 0,(W26+Y26)- (V26+X26),0)</f>
        <v>0</v>
      </c>
      <c r="AB26" s="73"/>
      <c r="AC26" s="73"/>
      <c r="AD26" s="73">
        <f>IF( (Z26+AB26)- (AA26+AC26)&gt;=0,(Z26+AB26)- (AA26+AC26),0)</f>
        <v>0</v>
      </c>
      <c r="AE26" s="74">
        <f>IF((AA26+AC26) - (Z26+AB26)&gt;= 0,(AA26+AC26)- (Z26+AB26),0)</f>
        <v>0</v>
      </c>
      <c r="AF26" s="73"/>
      <c r="AG26" s="73"/>
      <c r="AH26" s="73">
        <f>IF( (AD26+AF26)- (AE26+AG26)&gt;=0,(AD26+AF26)- (AE26+AG26),0)</f>
        <v>0</v>
      </c>
      <c r="AI26" s="74">
        <f>IF((AE26+AG26) - (AD26+AF26)&gt;= 0,(AE26+AG26)- (AD26+AF26),0)</f>
        <v>0</v>
      </c>
      <c r="AJ26" s="73"/>
      <c r="AK26" s="73"/>
      <c r="AL26" s="73">
        <f>IF( (AH26+AJ26)- (AI26+AK26)&gt;=0,(AH26+AJ26)- (AI26+AK26),0)</f>
        <v>0</v>
      </c>
      <c r="AM26" s="74">
        <f>IF((AI26+AK26) - (AH26+AJ26)&gt;= 0,(AI26+AK26)- (AH26+AJ26),0)</f>
        <v>0</v>
      </c>
      <c r="AN26" s="73"/>
      <c r="AO26" s="73"/>
      <c r="AP26" s="73">
        <f>IF( (AL26+AN26)- (AM26+AO26)&gt;=0,(AL26+AN26)- (AM26+AO26),0)</f>
        <v>0</v>
      </c>
      <c r="AQ26" s="74">
        <f>IF((AM26+AO26) - (AL26+AN26)&gt;= 0,(AM26+AO26)- (AL26+AN26),0)</f>
        <v>0</v>
      </c>
      <c r="AR26" s="73"/>
      <c r="AS26" s="73"/>
      <c r="AT26" s="73">
        <f>IF( (AP26+AR26)- (AQ26+AS26)&gt;=0,(AP26+AR26)- (AQ26+AS26),0)</f>
        <v>0</v>
      </c>
      <c r="AU26" s="74">
        <f>IF((AQ26+AS26) - (AP26+AR26)&gt;= 0,(AQ26+AS26)- (AP26+AR26),0)</f>
        <v>0</v>
      </c>
      <c r="AV26" s="73"/>
      <c r="AW26" s="73"/>
      <c r="AX26" s="73">
        <f>IF( (AT26+AV26)- (AU26+AW26)&gt;=0,(AT26+AV26)- (AU26+AW26),0)</f>
        <v>0</v>
      </c>
      <c r="AY26" s="74">
        <f>IF((AU26+AW26) - (AT26+AV26)&gt;= 0,(AU26+AW26)- (AT26+AV26),0)</f>
        <v>0</v>
      </c>
      <c r="AZ26" s="73"/>
      <c r="BA26" s="73"/>
      <c r="BB26" s="73">
        <f>IF( (AX26+AZ26)- (AY26+BA26)&gt;=0,(AX26+AZ26)- (AY26+BA26),0)</f>
        <v>0</v>
      </c>
      <c r="BC26" s="74">
        <f>IF((AY26+BA26) - (AX26+AZ26)&gt;= 0,(AY26+BA26)- (AX26+AZ26),0)</f>
        <v>0</v>
      </c>
      <c r="BD26" s="75">
        <f>BB26-BC26</f>
        <v>0</v>
      </c>
      <c r="BE26" s="76"/>
      <c r="BF26" s="70"/>
    </row>
    <row r="27" spans="4:58" ht="18.75" customHeight="1" x14ac:dyDescent="0.25">
      <c r="D27" s="88" t="s">
        <v>65</v>
      </c>
      <c r="E27" s="72"/>
      <c r="F27" s="73"/>
      <c r="G27" s="74"/>
      <c r="H27" s="73"/>
      <c r="I27" s="73"/>
      <c r="J27" s="73">
        <f>IF( (F27+H27)- (G27+I27)&gt;=0,(F27+H27)- (G27+I27),0)</f>
        <v>0</v>
      </c>
      <c r="K27" s="74">
        <f>IF((G27+I27) - (F27+H27)&gt;= 0,(G27+I27)- (F27+H27),0)</f>
        <v>0</v>
      </c>
      <c r="L27" s="73"/>
      <c r="M27" s="73"/>
      <c r="N27" s="73">
        <f>IF( (J27+L27)- (K27+M27)&gt;=0,(J27+L27)- (K27+M27),0)</f>
        <v>0</v>
      </c>
      <c r="O27" s="74">
        <f>IF((K27+M27) - (J27+L27)&gt;= 0,(K27+M27)- (J27+L27),0)</f>
        <v>0</v>
      </c>
      <c r="P27" s="73"/>
      <c r="Q27" s="73"/>
      <c r="R27" s="73">
        <f>IF( (N27+P27)- (O27+Q27)&gt;=0,(N27+P27)- (O27+Q27),0)</f>
        <v>0</v>
      </c>
      <c r="S27" s="74">
        <f>IF((O27+Q27) - (N27+P27)&gt;= 0,(O27+Q27)- (N27+P27),0)</f>
        <v>0</v>
      </c>
      <c r="T27" s="73"/>
      <c r="U27" s="73"/>
      <c r="V27" s="73">
        <f>IF( (R27+T27)- (S27+U27)&gt;=0,(R27+T27)- (S27+U27),0)</f>
        <v>0</v>
      </c>
      <c r="W27" s="74">
        <f>IF((S27+U27) - (R27+T27)&gt;= 0,(S27+U27)- (R27+T27),0)</f>
        <v>0</v>
      </c>
      <c r="X27" s="73"/>
      <c r="Y27" s="73"/>
      <c r="Z27" s="73">
        <f>IF( (V27+X27)- (W27+Y27)&gt;=0,(V27+X27)- (W27+Y27),0)</f>
        <v>0</v>
      </c>
      <c r="AA27" s="74">
        <f>IF((W27+Y27) - (V27+X27)&gt;= 0,(W27+Y27)- (V27+X27),0)</f>
        <v>0</v>
      </c>
      <c r="AB27" s="73"/>
      <c r="AC27" s="73"/>
      <c r="AD27" s="73">
        <f>IF( (Z27+AB27)- (AA27+AC27)&gt;=0,(Z27+AB27)- (AA27+AC27),0)</f>
        <v>0</v>
      </c>
      <c r="AE27" s="74">
        <f>IF((AA27+AC27) - (Z27+AB27)&gt;= 0,(AA27+AC27)- (Z27+AB27),0)</f>
        <v>0</v>
      </c>
      <c r="AF27" s="73"/>
      <c r="AG27" s="73"/>
      <c r="AH27" s="73">
        <f>IF( (AD27+AF27)- (AE27+AG27)&gt;=0,(AD27+AF27)- (AE27+AG27),0)</f>
        <v>0</v>
      </c>
      <c r="AI27" s="74">
        <f>IF((AE27+AG27) - (AD27+AF27)&gt;= 0,(AE27+AG27)- (AD27+AF27),0)</f>
        <v>0</v>
      </c>
      <c r="AJ27" s="73"/>
      <c r="AK27" s="73"/>
      <c r="AL27" s="73">
        <f>IF( (AH27+AJ27)- (AI27+AK27)&gt;=0,(AH27+AJ27)- (AI27+AK27),0)</f>
        <v>0</v>
      </c>
      <c r="AM27" s="74">
        <f>IF((AI27+AK27) - (AH27+AJ27)&gt;= 0,(AI27+AK27)- (AH27+AJ27),0)</f>
        <v>0</v>
      </c>
      <c r="AN27" s="73"/>
      <c r="AO27" s="73"/>
      <c r="AP27" s="73">
        <f>IF( (AL27+AN27)- (AM27+AO27)&gt;=0,(AL27+AN27)- (AM27+AO27),0)</f>
        <v>0</v>
      </c>
      <c r="AQ27" s="74">
        <f>IF((AM27+AO27) - (AL27+AN27)&gt;= 0,(AM27+AO27)- (AL27+AN27),0)</f>
        <v>0</v>
      </c>
      <c r="AR27" s="73"/>
      <c r="AS27" s="73"/>
      <c r="AT27" s="73">
        <f>IF( (AP27+AR27)- (AQ27+AS27)&gt;=0,(AP27+AR27)- (AQ27+AS27),0)</f>
        <v>0</v>
      </c>
      <c r="AU27" s="74">
        <f>IF((AQ27+AS27) - (AP27+AR27)&gt;= 0,(AQ27+AS27)- (AP27+AR27),0)</f>
        <v>0</v>
      </c>
      <c r="AV27" s="73"/>
      <c r="AW27" s="73"/>
      <c r="AX27" s="73">
        <f>IF( (AT27+AV27)- (AU27+AW27)&gt;=0,(AT27+AV27)- (AU27+AW27),0)</f>
        <v>0</v>
      </c>
      <c r="AY27" s="74">
        <f>IF((AU27+AW27) - (AT27+AV27)&gt;= 0,(AU27+AW27)- (AT27+AV27),0)</f>
        <v>0</v>
      </c>
      <c r="AZ27" s="73"/>
      <c r="BA27" s="73"/>
      <c r="BB27" s="73">
        <f>IF( (AX27+AZ27)- (AY27+BA27)&gt;=0,(AX27+AZ27)- (AY27+BA27),0)</f>
        <v>0</v>
      </c>
      <c r="BC27" s="74">
        <f>IF((AY27+BA27) - (AX27+AZ27)&gt;= 0,(AY27+BA27)- (AX27+AZ27),0)</f>
        <v>0</v>
      </c>
      <c r="BD27" s="75">
        <f>BB27-BC27</f>
        <v>0</v>
      </c>
      <c r="BE27" s="76"/>
      <c r="BF27" s="70"/>
    </row>
    <row r="28" spans="4:58" ht="18.75" customHeight="1" x14ac:dyDescent="0.25">
      <c r="D28" s="88" t="s">
        <v>68</v>
      </c>
      <c r="E28" s="72"/>
      <c r="F28" s="73"/>
      <c r="G28" s="74"/>
      <c r="H28" s="73"/>
      <c r="I28" s="73"/>
      <c r="J28" s="73">
        <f>IF( (F28+H28)- (G28+I28)&gt;=0,(F28+H28)- (G28+I28),0)</f>
        <v>0</v>
      </c>
      <c r="K28" s="74">
        <f>IF((G28+I28) - (F28+H28)&gt;= 0,(G28+I28)- (F28+H28),0)</f>
        <v>0</v>
      </c>
      <c r="L28" s="73"/>
      <c r="M28" s="73"/>
      <c r="N28" s="73">
        <f>IF( (J28+L28)- (K28+M28)&gt;=0,(J28+L28)- (K28+M28),0)</f>
        <v>0</v>
      </c>
      <c r="O28" s="74">
        <f>IF((K28+M28) - (J28+L28)&gt;= 0,(K28+M28)- (J28+L28),0)</f>
        <v>0</v>
      </c>
      <c r="P28" s="73"/>
      <c r="Q28" s="73"/>
      <c r="R28" s="73">
        <f>IF( (N28+P28)- (O28+Q28)&gt;=0,(N28+P28)- (O28+Q28),0)</f>
        <v>0</v>
      </c>
      <c r="S28" s="74">
        <f>IF((O28+Q28) - (N28+P28)&gt;= 0,(O28+Q28)- (N28+P28),0)</f>
        <v>0</v>
      </c>
      <c r="T28" s="73"/>
      <c r="U28" s="73"/>
      <c r="V28" s="73">
        <f>IF( (R28+T28)- (S28+U28)&gt;=0,(R28+T28)- (S28+U28),0)</f>
        <v>0</v>
      </c>
      <c r="W28" s="74">
        <f>IF((S28+U28) - (R28+T28)&gt;= 0,(S28+U28)- (R28+T28),0)</f>
        <v>0</v>
      </c>
      <c r="X28" s="73"/>
      <c r="Y28" s="73"/>
      <c r="Z28" s="73">
        <f>IF( (V28+X28)- (W28+Y28)&gt;=0,(V28+X28)- (W28+Y28),0)</f>
        <v>0</v>
      </c>
      <c r="AA28" s="74">
        <f>IF((W28+Y28) - (V28+X28)&gt;= 0,(W28+Y28)- (V28+X28),0)</f>
        <v>0</v>
      </c>
      <c r="AB28" s="73"/>
      <c r="AC28" s="73"/>
      <c r="AD28" s="73">
        <f>IF( (Z28+AB28)- (AA28+AC28)&gt;=0,(Z28+AB28)- (AA28+AC28),0)</f>
        <v>0</v>
      </c>
      <c r="AE28" s="74">
        <f>IF((AA28+AC28) - (Z28+AB28)&gt;= 0,(AA28+AC28)- (Z28+AB28),0)</f>
        <v>0</v>
      </c>
      <c r="AF28" s="73"/>
      <c r="AG28" s="73"/>
      <c r="AH28" s="73">
        <f>IF( (AD28+AF28)- (AE28+AG28)&gt;=0,(AD28+AF28)- (AE28+AG28),0)</f>
        <v>0</v>
      </c>
      <c r="AI28" s="74">
        <f>IF((AE28+AG28) - (AD28+AF28)&gt;= 0,(AE28+AG28)- (AD28+AF28),0)</f>
        <v>0</v>
      </c>
      <c r="AJ28" s="73"/>
      <c r="AK28" s="73"/>
      <c r="AL28" s="73">
        <f>IF( (AH28+AJ28)- (AI28+AK28)&gt;=0,(AH28+AJ28)- (AI28+AK28),0)</f>
        <v>0</v>
      </c>
      <c r="AM28" s="74">
        <f>IF((AI28+AK28) - (AH28+AJ28)&gt;= 0,(AI28+AK28)- (AH28+AJ28),0)</f>
        <v>0</v>
      </c>
      <c r="AN28" s="73"/>
      <c r="AO28" s="73"/>
      <c r="AP28" s="73">
        <f>IF( (AL28+AN28)- (AM28+AO28)&gt;=0,(AL28+AN28)- (AM28+AO28),0)</f>
        <v>0</v>
      </c>
      <c r="AQ28" s="74">
        <f>IF((AM28+AO28) - (AL28+AN28)&gt;= 0,(AM28+AO28)- (AL28+AN28),0)</f>
        <v>0</v>
      </c>
      <c r="AR28" s="73"/>
      <c r="AS28" s="73"/>
      <c r="AT28" s="73">
        <f>IF( (AP28+AR28)- (AQ28+AS28)&gt;=0,(AP28+AR28)- (AQ28+AS28),0)</f>
        <v>0</v>
      </c>
      <c r="AU28" s="74">
        <f>IF((AQ28+AS28) - (AP28+AR28)&gt;= 0,(AQ28+AS28)- (AP28+AR28),0)</f>
        <v>0</v>
      </c>
      <c r="AV28" s="73"/>
      <c r="AW28" s="73"/>
      <c r="AX28" s="73">
        <f>IF( (AT28+AV28)- (AU28+AW28)&gt;=0,(AT28+AV28)- (AU28+AW28),0)</f>
        <v>0</v>
      </c>
      <c r="AY28" s="74">
        <f>IF((AU28+AW28) - (AT28+AV28)&gt;= 0,(AU28+AW28)- (AT28+AV28),0)</f>
        <v>0</v>
      </c>
      <c r="AZ28" s="73"/>
      <c r="BA28" s="73"/>
      <c r="BB28" s="73">
        <f>IF( (AX28+AZ28)- (AY28+BA28)&gt;=0,(AX28+AZ28)- (AY28+BA28),0)</f>
        <v>0</v>
      </c>
      <c r="BC28" s="74">
        <f>IF((AY28+BA28) - (AX28+AZ28)&gt;= 0,(AY28+BA28)- (AX28+AZ28),0)</f>
        <v>0</v>
      </c>
      <c r="BD28" s="75">
        <f>BB28-BC28</f>
        <v>0</v>
      </c>
      <c r="BE28" s="76"/>
      <c r="BF28" s="70"/>
    </row>
    <row r="29" spans="4:58" ht="18.75" customHeight="1" x14ac:dyDescent="0.25">
      <c r="D29" s="88" t="s">
        <v>69</v>
      </c>
      <c r="E29" s="72"/>
      <c r="F29" s="73"/>
      <c r="G29" s="74"/>
      <c r="H29" s="73"/>
      <c r="I29" s="73"/>
      <c r="J29" s="73">
        <f>IF( (F29+H29)- (G29+I29)&gt;=0,(F29+H29)- (G29+I29),0)</f>
        <v>0</v>
      </c>
      <c r="K29" s="74">
        <f>IF((G29+I29) - (F29+H29)&gt;= 0,(G29+I29)- (F29+H29),0)</f>
        <v>0</v>
      </c>
      <c r="L29" s="73"/>
      <c r="M29" s="73"/>
      <c r="N29" s="73">
        <f>IF( (J29+L29)- (K29+M29)&gt;=0,(J29+L29)- (K29+M29),0)</f>
        <v>0</v>
      </c>
      <c r="O29" s="74">
        <f>IF((K29+M29) - (J29+L29)&gt;= 0,(K29+M29)- (J29+L29),0)</f>
        <v>0</v>
      </c>
      <c r="P29" s="73"/>
      <c r="Q29" s="73"/>
      <c r="R29" s="73">
        <f>IF( (N29+P29)- (O29+Q29)&gt;=0,(N29+P29)- (O29+Q29),0)</f>
        <v>0</v>
      </c>
      <c r="S29" s="74">
        <f>IF((O29+Q29) - (N29+P29)&gt;= 0,(O29+Q29)- (N29+P29),0)</f>
        <v>0</v>
      </c>
      <c r="T29" s="73"/>
      <c r="U29" s="73"/>
      <c r="V29" s="73">
        <f>IF( (R29+T29)- (S29+U29)&gt;=0,(R29+T29)- (S29+U29),0)</f>
        <v>0</v>
      </c>
      <c r="W29" s="74">
        <f>IF((S29+U29) - (R29+T29)&gt;= 0,(S29+U29)- (R29+T29),0)</f>
        <v>0</v>
      </c>
      <c r="X29" s="73"/>
      <c r="Y29" s="73"/>
      <c r="Z29" s="73">
        <f>IF( (V29+X29)- (W29+Y29)&gt;=0,(V29+X29)- (W29+Y29),0)</f>
        <v>0</v>
      </c>
      <c r="AA29" s="74">
        <f>IF((W29+Y29) - (V29+X29)&gt;= 0,(W29+Y29)- (V29+X29),0)</f>
        <v>0</v>
      </c>
      <c r="AB29" s="73"/>
      <c r="AC29" s="73"/>
      <c r="AD29" s="73">
        <f>IF( (Z29+AB29)- (AA29+AC29)&gt;=0,(Z29+AB29)- (AA29+AC29),0)</f>
        <v>0</v>
      </c>
      <c r="AE29" s="74">
        <f>IF((AA29+AC29) - (Z29+AB29)&gt;= 0,(AA29+AC29)- (Z29+AB29),0)</f>
        <v>0</v>
      </c>
      <c r="AF29" s="73"/>
      <c r="AG29" s="73"/>
      <c r="AH29" s="73">
        <f>IF( (AD29+AF29)- (AE29+AG29)&gt;=0,(AD29+AF29)- (AE29+AG29),0)</f>
        <v>0</v>
      </c>
      <c r="AI29" s="74">
        <f>IF((AE29+AG29) - (AD29+AF29)&gt;= 0,(AE29+AG29)- (AD29+AF29),0)</f>
        <v>0</v>
      </c>
      <c r="AJ29" s="73"/>
      <c r="AK29" s="73"/>
      <c r="AL29" s="73">
        <f>IF( (AH29+AJ29)- (AI29+AK29)&gt;=0,(AH29+AJ29)- (AI29+AK29),0)</f>
        <v>0</v>
      </c>
      <c r="AM29" s="74">
        <f>IF((AI29+AK29) - (AH29+AJ29)&gt;= 0,(AI29+AK29)- (AH29+AJ29),0)</f>
        <v>0</v>
      </c>
      <c r="AN29" s="73"/>
      <c r="AO29" s="73"/>
      <c r="AP29" s="73">
        <f>IF( (AL29+AN29)- (AM29+AO29)&gt;=0,(AL29+AN29)- (AM29+AO29),0)</f>
        <v>0</v>
      </c>
      <c r="AQ29" s="74">
        <f>IF((AM29+AO29) - (AL29+AN29)&gt;= 0,(AM29+AO29)- (AL29+AN29),0)</f>
        <v>0</v>
      </c>
      <c r="AR29" s="73"/>
      <c r="AS29" s="73"/>
      <c r="AT29" s="73">
        <f>IF( (AP29+AR29)- (AQ29+AS29)&gt;=0,(AP29+AR29)- (AQ29+AS29),0)</f>
        <v>0</v>
      </c>
      <c r="AU29" s="74">
        <f>IF((AQ29+AS29) - (AP29+AR29)&gt;= 0,(AQ29+AS29)- (AP29+AR29),0)</f>
        <v>0</v>
      </c>
      <c r="AV29" s="73"/>
      <c r="AW29" s="73"/>
      <c r="AX29" s="73">
        <f>IF( (AT29+AV29)- (AU29+AW29)&gt;=0,(AT29+AV29)- (AU29+AW29),0)</f>
        <v>0</v>
      </c>
      <c r="AY29" s="74">
        <f>IF((AU29+AW29) - (AT29+AV29)&gt;= 0,(AU29+AW29)- (AT29+AV29),0)</f>
        <v>0</v>
      </c>
      <c r="AZ29" s="73"/>
      <c r="BA29" s="73"/>
      <c r="BB29" s="73">
        <f>IF( (AX29+AZ29)- (AY29+BA29)&gt;=0,(AX29+AZ29)- (AY29+BA29),0)</f>
        <v>0</v>
      </c>
      <c r="BC29" s="74">
        <f>IF((AY29+BA29) - (AX29+AZ29)&gt;= 0,(AY29+BA29)- (AX29+AZ29),0)</f>
        <v>0</v>
      </c>
      <c r="BD29" s="75">
        <f>BB29-BC29</f>
        <v>0</v>
      </c>
      <c r="BE29" s="76"/>
      <c r="BF29" s="70"/>
    </row>
    <row r="30" spans="4:58" ht="18.75" customHeight="1" x14ac:dyDescent="0.25">
      <c r="D30" s="88" t="s">
        <v>70</v>
      </c>
      <c r="E30" s="72"/>
      <c r="F30" s="73"/>
      <c r="G30" s="74"/>
      <c r="H30" s="73"/>
      <c r="I30" s="73"/>
      <c r="J30" s="73">
        <f>IF( (F30+H30)- (G30+I30)&gt;=0,(F30+H30)- (G30+I30),0)</f>
        <v>0</v>
      </c>
      <c r="K30" s="74">
        <f>IF((G30+I30) - (F30+H30)&gt;= 0,(G30+I30)- (F30+H30),0)</f>
        <v>0</v>
      </c>
      <c r="L30" s="73"/>
      <c r="M30" s="73"/>
      <c r="N30" s="73">
        <f>IF( (J30+L30)- (K30+M30)&gt;=0,(J30+L30)- (K30+M30),0)</f>
        <v>0</v>
      </c>
      <c r="O30" s="74">
        <f>IF((K30+M30) - (J30+L30)&gt;= 0,(K30+M30)- (J30+L30),0)</f>
        <v>0</v>
      </c>
      <c r="P30" s="73"/>
      <c r="Q30" s="73"/>
      <c r="R30" s="73">
        <f>IF( (N30+P30)- (O30+Q30)&gt;=0,(N30+P30)- (O30+Q30),0)</f>
        <v>0</v>
      </c>
      <c r="S30" s="74">
        <f>IF((O30+Q30) - (N30+P30)&gt;= 0,(O30+Q30)- (N30+P30),0)</f>
        <v>0</v>
      </c>
      <c r="T30" s="73"/>
      <c r="U30" s="73"/>
      <c r="V30" s="73">
        <f>IF( (R30+T30)- (S30+U30)&gt;=0,(R30+T30)- (S30+U30),0)</f>
        <v>0</v>
      </c>
      <c r="W30" s="74">
        <f>IF((S30+U30) - (R30+T30)&gt;= 0,(S30+U30)- (R30+T30),0)</f>
        <v>0</v>
      </c>
      <c r="X30" s="73"/>
      <c r="Y30" s="73"/>
      <c r="Z30" s="73">
        <f>IF( (V30+X30)- (W30+Y30)&gt;=0,(V30+X30)- (W30+Y30),0)</f>
        <v>0</v>
      </c>
      <c r="AA30" s="74">
        <f>IF((W30+Y30) - (V30+X30)&gt;= 0,(W30+Y30)- (V30+X30),0)</f>
        <v>0</v>
      </c>
      <c r="AB30" s="73"/>
      <c r="AC30" s="73"/>
      <c r="AD30" s="73">
        <f>IF( (Z30+AB30)- (AA30+AC30)&gt;=0,(Z30+AB30)- (AA30+AC30),0)</f>
        <v>0</v>
      </c>
      <c r="AE30" s="74">
        <f>IF((AA30+AC30) - (Z30+AB30)&gt;= 0,(AA30+AC30)- (Z30+AB30),0)</f>
        <v>0</v>
      </c>
      <c r="AF30" s="73"/>
      <c r="AG30" s="73"/>
      <c r="AH30" s="73">
        <f>IF( (AD30+AF30)- (AE30+AG30)&gt;=0,(AD30+AF30)- (AE30+AG30),0)</f>
        <v>0</v>
      </c>
      <c r="AI30" s="74">
        <f>IF((AE30+AG30) - (AD30+AF30)&gt;= 0,(AE30+AG30)- (AD30+AF30),0)</f>
        <v>0</v>
      </c>
      <c r="AJ30" s="73"/>
      <c r="AK30" s="73"/>
      <c r="AL30" s="73">
        <f>IF( (AH30+AJ30)- (AI30+AK30)&gt;=0,(AH30+AJ30)- (AI30+AK30),0)</f>
        <v>0</v>
      </c>
      <c r="AM30" s="74">
        <f>IF((AI30+AK30) - (AH30+AJ30)&gt;= 0,(AI30+AK30)- (AH30+AJ30),0)</f>
        <v>0</v>
      </c>
      <c r="AN30" s="73"/>
      <c r="AO30" s="73"/>
      <c r="AP30" s="73">
        <f>IF( (AL30+AN30)- (AM30+AO30)&gt;=0,(AL30+AN30)- (AM30+AO30),0)</f>
        <v>0</v>
      </c>
      <c r="AQ30" s="74">
        <f>IF((AM30+AO30) - (AL30+AN30)&gt;= 0,(AM30+AO30)- (AL30+AN30),0)</f>
        <v>0</v>
      </c>
      <c r="AR30" s="73"/>
      <c r="AS30" s="73"/>
      <c r="AT30" s="73">
        <f>IF( (AP30+AR30)- (AQ30+AS30)&gt;=0,(AP30+AR30)- (AQ30+AS30),0)</f>
        <v>0</v>
      </c>
      <c r="AU30" s="74">
        <f>IF((AQ30+AS30) - (AP30+AR30)&gt;= 0,(AQ30+AS30)- (AP30+AR30),0)</f>
        <v>0</v>
      </c>
      <c r="AV30" s="73"/>
      <c r="AW30" s="73"/>
      <c r="AX30" s="73">
        <f>IF( (AT30+AV30)- (AU30+AW30)&gt;=0,(AT30+AV30)- (AU30+AW30),0)</f>
        <v>0</v>
      </c>
      <c r="AY30" s="74">
        <f>IF((AU30+AW30) - (AT30+AV30)&gt;= 0,(AU30+AW30)- (AT30+AV30),0)</f>
        <v>0</v>
      </c>
      <c r="AZ30" s="73"/>
      <c r="BA30" s="73"/>
      <c r="BB30" s="73">
        <f>IF( (AX30+AZ30)- (AY30+BA30)&gt;=0,(AX30+AZ30)- (AY30+BA30),0)</f>
        <v>0</v>
      </c>
      <c r="BC30" s="74">
        <f>IF((AY30+BA30) - (AX30+AZ30)&gt;= 0,(AY30+BA30)- (AX30+AZ30),0)</f>
        <v>0</v>
      </c>
      <c r="BD30" s="75">
        <f>BB30-BC30</f>
        <v>0</v>
      </c>
      <c r="BE30" s="76"/>
      <c r="BF30" s="70"/>
    </row>
    <row r="31" spans="4:58" ht="18.75" customHeight="1" x14ac:dyDescent="0.25">
      <c r="D31" s="88" t="s">
        <v>66</v>
      </c>
      <c r="E31" s="72"/>
      <c r="F31" s="73"/>
      <c r="G31" s="74"/>
      <c r="H31" s="73"/>
      <c r="I31" s="73"/>
      <c r="J31" s="73">
        <f>IF( (F31+H31)- (G31+I31)&gt;=0,(F31+H31)- (G31+I31),0)</f>
        <v>0</v>
      </c>
      <c r="K31" s="74">
        <f>IF((G31+I31) - (F31+H31)&gt;= 0,(G31+I31)- (F31+H31),0)</f>
        <v>0</v>
      </c>
      <c r="L31" s="73"/>
      <c r="M31" s="73"/>
      <c r="N31" s="73">
        <f>IF( (J31+L31)- (K31+M31)&gt;=0,(J31+L31)- (K31+M31),0)</f>
        <v>0</v>
      </c>
      <c r="O31" s="74">
        <f>IF((K31+M31) - (J31+L31)&gt;= 0,(K31+M31)- (J31+L31),0)</f>
        <v>0</v>
      </c>
      <c r="P31" s="73"/>
      <c r="Q31" s="73"/>
      <c r="R31" s="73">
        <f>IF( (N31+P31)- (O31+Q31)&gt;=0,(N31+P31)- (O31+Q31),0)</f>
        <v>0</v>
      </c>
      <c r="S31" s="74">
        <f>IF((O31+Q31) - (N31+P31)&gt;= 0,(O31+Q31)- (N31+P31),0)</f>
        <v>0</v>
      </c>
      <c r="T31" s="73"/>
      <c r="U31" s="73"/>
      <c r="V31" s="73">
        <f>IF( (R31+T31)- (S31+U31)&gt;=0,(R31+T31)- (S31+U31),0)</f>
        <v>0</v>
      </c>
      <c r="W31" s="74">
        <f>IF((S31+U31) - (R31+T31)&gt;= 0,(S31+U31)- (R31+T31),0)</f>
        <v>0</v>
      </c>
      <c r="X31" s="73"/>
      <c r="Y31" s="73"/>
      <c r="Z31" s="73">
        <f>IF( (V31+X31)- (W31+Y31)&gt;=0,(V31+X31)- (W31+Y31),0)</f>
        <v>0</v>
      </c>
      <c r="AA31" s="74">
        <f>IF((W31+Y31) - (V31+X31)&gt;= 0,(W31+Y31)- (V31+X31),0)</f>
        <v>0</v>
      </c>
      <c r="AB31" s="73"/>
      <c r="AC31" s="73"/>
      <c r="AD31" s="73">
        <f>IF( (Z31+AB31)- (AA31+AC31)&gt;=0,(Z31+AB31)- (AA31+AC31),0)</f>
        <v>0</v>
      </c>
      <c r="AE31" s="74">
        <f>IF((AA31+AC31) - (Z31+AB31)&gt;= 0,(AA31+AC31)- (Z31+AB31),0)</f>
        <v>0</v>
      </c>
      <c r="AF31" s="73"/>
      <c r="AG31" s="73"/>
      <c r="AH31" s="73">
        <f>IF( (AD31+AF31)- (AE31+AG31)&gt;=0,(AD31+AF31)- (AE31+AG31),0)</f>
        <v>0</v>
      </c>
      <c r="AI31" s="74">
        <f>IF((AE31+AG31) - (AD31+AF31)&gt;= 0,(AE31+AG31)- (AD31+AF31),0)</f>
        <v>0</v>
      </c>
      <c r="AJ31" s="73"/>
      <c r="AK31" s="73"/>
      <c r="AL31" s="73">
        <f>IF( (AH31+AJ31)- (AI31+AK31)&gt;=0,(AH31+AJ31)- (AI31+AK31),0)</f>
        <v>0</v>
      </c>
      <c r="AM31" s="74">
        <f>IF((AI31+AK31) - (AH31+AJ31)&gt;= 0,(AI31+AK31)- (AH31+AJ31),0)</f>
        <v>0</v>
      </c>
      <c r="AN31" s="73"/>
      <c r="AO31" s="73"/>
      <c r="AP31" s="73">
        <f>IF( (AL31+AN31)- (AM31+AO31)&gt;=0,(AL31+AN31)- (AM31+AO31),0)</f>
        <v>0</v>
      </c>
      <c r="AQ31" s="74">
        <f>IF((AM31+AO31) - (AL31+AN31)&gt;= 0,(AM31+AO31)- (AL31+AN31),0)</f>
        <v>0</v>
      </c>
      <c r="AR31" s="73"/>
      <c r="AS31" s="73"/>
      <c r="AT31" s="73">
        <f>IF( (AP31+AR31)- (AQ31+AS31)&gt;=0,(AP31+AR31)- (AQ31+AS31),0)</f>
        <v>0</v>
      </c>
      <c r="AU31" s="74">
        <f>IF((AQ31+AS31) - (AP31+AR31)&gt;= 0,(AQ31+AS31)- (AP31+AR31),0)</f>
        <v>0</v>
      </c>
      <c r="AV31" s="73"/>
      <c r="AW31" s="73"/>
      <c r="AX31" s="73">
        <f>IF( (AT31+AV31)- (AU31+AW31)&gt;=0,(AT31+AV31)- (AU31+AW31),0)</f>
        <v>0</v>
      </c>
      <c r="AY31" s="74">
        <f>IF((AU31+AW31) - (AT31+AV31)&gt;= 0,(AU31+AW31)- (AT31+AV31),0)</f>
        <v>0</v>
      </c>
      <c r="AZ31" s="73"/>
      <c r="BA31" s="73"/>
      <c r="BB31" s="73">
        <f>IF( (AX31+AZ31)- (AY31+BA31)&gt;=0,(AX31+AZ31)- (AY31+BA31),0)</f>
        <v>0</v>
      </c>
      <c r="BC31" s="74">
        <f>IF((AY31+BA31) - (AX31+AZ31)&gt;= 0,(AY31+BA31)- (AX31+AZ31),0)</f>
        <v>0</v>
      </c>
      <c r="BD31" s="75">
        <f>BB31-BC31</f>
        <v>0</v>
      </c>
      <c r="BE31" s="76"/>
      <c r="BF31" s="70"/>
    </row>
    <row r="32" spans="4:58" ht="18.75" customHeight="1" x14ac:dyDescent="0.25">
      <c r="D32" s="88" t="s">
        <v>67</v>
      </c>
      <c r="E32" s="72"/>
      <c r="F32" s="78"/>
      <c r="G32" s="79"/>
      <c r="H32" s="73"/>
      <c r="I32" s="73"/>
      <c r="J32" s="78">
        <f>IF( (F32+H32)- (G32+I32)&gt;=0,(F32+H32)- (G32+I32),0)</f>
        <v>0</v>
      </c>
      <c r="K32" s="79">
        <f>IF((G32+I32) - (F32+H32)&gt;= 0,(G32+I32)- (F32+H32),0)</f>
        <v>0</v>
      </c>
      <c r="L32" s="74"/>
      <c r="M32" s="74"/>
      <c r="N32" s="78">
        <f>IF( (J32+L32)- (K32+M32)&gt;=0,(J32+L32)- (K32+M32),0)</f>
        <v>0</v>
      </c>
      <c r="O32" s="79">
        <f>IF((K32+M32) - (J32+L32)&gt;= 0,(K32+M32)- (J32+L32),0)</f>
        <v>0</v>
      </c>
      <c r="P32" s="74"/>
      <c r="Q32" s="74"/>
      <c r="R32" s="78">
        <f>IF( (N32+P32)- (O32+Q32)&gt;=0,(N32+P32)- (O32+Q32),0)</f>
        <v>0</v>
      </c>
      <c r="S32" s="79">
        <f>IF((O32+Q32) - (N32+P32)&gt;= 0,(O32+Q32)- (N32+P32),0)</f>
        <v>0</v>
      </c>
      <c r="T32" s="74"/>
      <c r="U32" s="74"/>
      <c r="V32" s="78">
        <f>IF( (R32+T32)- (S32+U32)&gt;=0,(R32+T32)- (S32+U32),0)</f>
        <v>0</v>
      </c>
      <c r="W32" s="79">
        <f>IF((S32+U32) - (R32+T32)&gt;= 0,(S32+U32)- (R32+T32),0)</f>
        <v>0</v>
      </c>
      <c r="X32" s="74"/>
      <c r="Y32" s="74"/>
      <c r="Z32" s="78">
        <f>IF( (V32+X32)- (W32+Y32)&gt;=0,(V32+X32)- (W32+Y32),0)</f>
        <v>0</v>
      </c>
      <c r="AA32" s="79">
        <f>IF((W32+Y32) - (V32+X32)&gt;= 0,(W32+Y32)- (V32+X32),0)</f>
        <v>0</v>
      </c>
      <c r="AB32" s="74"/>
      <c r="AC32" s="74"/>
      <c r="AD32" s="78">
        <f>IF( (Z32+AB32)- (AA32+AC32)&gt;=0,(Z32+AB32)- (AA32+AC32),0)</f>
        <v>0</v>
      </c>
      <c r="AE32" s="79">
        <f>IF((AA32+AC32) - (Z32+AB32)&gt;= 0,(AA32+AC32)- (Z32+AB32),0)</f>
        <v>0</v>
      </c>
      <c r="AF32" s="74"/>
      <c r="AG32" s="74"/>
      <c r="AH32" s="78">
        <f>IF( (AD32+AF32)- (AE32+AG32)&gt;=0,(AD32+AF32)- (AE32+AG32),0)</f>
        <v>0</v>
      </c>
      <c r="AI32" s="79">
        <f>IF((AE32+AG32) - (AD32+AF32)&gt;= 0,(AE32+AG32)- (AD32+AF32),0)</f>
        <v>0</v>
      </c>
      <c r="AJ32" s="74"/>
      <c r="AK32" s="74"/>
      <c r="AL32" s="78">
        <f>IF( (AH32+AJ32)- (AI32+AK32)&gt;=0,(AH32+AJ32)- (AI32+AK32),0)</f>
        <v>0</v>
      </c>
      <c r="AM32" s="79">
        <f>IF((AI32+AK32) - (AH32+AJ32)&gt;= 0,(AI32+AK32)- (AH32+AJ32),0)</f>
        <v>0</v>
      </c>
      <c r="AN32" s="74"/>
      <c r="AO32" s="74"/>
      <c r="AP32" s="78">
        <f>IF( (AL32+AN32)- (AM32+AO32)&gt;=0,(AL32+AN32)- (AM32+AO32),0)</f>
        <v>0</v>
      </c>
      <c r="AQ32" s="79">
        <f>IF((AM32+AO32) - (AL32+AN32)&gt;= 0,(AM32+AO32)- (AL32+AN32),0)</f>
        <v>0</v>
      </c>
      <c r="AR32" s="74"/>
      <c r="AS32" s="74"/>
      <c r="AT32" s="78">
        <f>IF( (AP32+AR32)- (AQ32+AS32)&gt;=0,(AP32+AR32)- (AQ32+AS32),0)</f>
        <v>0</v>
      </c>
      <c r="AU32" s="79">
        <f>IF((AQ32+AS32) - (AP32+AR32)&gt;= 0,(AQ32+AS32)- (AP32+AR32),0)</f>
        <v>0</v>
      </c>
      <c r="AV32" s="74"/>
      <c r="AW32" s="74"/>
      <c r="AX32" s="78">
        <f>IF( (AT32+AV32)- (AU32+AW32)&gt;=0,(AT32+AV32)- (AU32+AW32),0)</f>
        <v>0</v>
      </c>
      <c r="AY32" s="79">
        <f>IF((AU32+AW32) - (AT32+AV32)&gt;= 0,(AU32+AW32)- (AT32+AV32),0)</f>
        <v>0</v>
      </c>
      <c r="AZ32" s="74"/>
      <c r="BA32" s="74"/>
      <c r="BB32" s="78">
        <f>IF( (AX32+AZ32)- (AY32+BA32)&gt;=0,(AX32+AZ32)- (AY32+BA32),0)</f>
        <v>0</v>
      </c>
      <c r="BC32" s="79">
        <f>IF((AY32+BA32) - (AX32+AZ32)&gt;= 0,(AY32+BA32)- (AX32+AZ32),0)</f>
        <v>0</v>
      </c>
      <c r="BD32" s="75">
        <f>BB32-BC32</f>
        <v>0</v>
      </c>
      <c r="BE32" s="76"/>
      <c r="BF32" s="70"/>
    </row>
    <row r="33" spans="4:58" ht="18.75" customHeight="1" x14ac:dyDescent="0.25">
      <c r="D33" s="88" t="s">
        <v>71</v>
      </c>
      <c r="E33" s="72"/>
      <c r="F33" s="73"/>
      <c r="G33" s="74"/>
      <c r="H33" s="73"/>
      <c r="I33" s="73"/>
      <c r="J33" s="73">
        <f t="shared" ref="J33:J71" si="25">IF( (F33+H33)- (G33+I33)&gt;=0,(F33+H33)- (G33+I33),0)</f>
        <v>0</v>
      </c>
      <c r="K33" s="74">
        <f t="shared" ref="K33:K71" si="26">IF((G33+I33) - (F33+H33)&gt;= 0,(G33+I33)- (F33+H33),0)</f>
        <v>0</v>
      </c>
      <c r="L33" s="73"/>
      <c r="M33" s="73"/>
      <c r="N33" s="73">
        <f t="shared" si="2"/>
        <v>0</v>
      </c>
      <c r="O33" s="74">
        <f t="shared" si="3"/>
        <v>0</v>
      </c>
      <c r="P33" s="73"/>
      <c r="Q33" s="73"/>
      <c r="R33" s="73">
        <f t="shared" si="4"/>
        <v>0</v>
      </c>
      <c r="S33" s="74">
        <f t="shared" si="5"/>
        <v>0</v>
      </c>
      <c r="T33" s="73"/>
      <c r="U33" s="73"/>
      <c r="V33" s="73">
        <f t="shared" si="6"/>
        <v>0</v>
      </c>
      <c r="W33" s="74">
        <f t="shared" si="7"/>
        <v>0</v>
      </c>
      <c r="X33" s="73"/>
      <c r="Y33" s="73"/>
      <c r="Z33" s="73">
        <f t="shared" si="8"/>
        <v>0</v>
      </c>
      <c r="AA33" s="74">
        <f t="shared" si="9"/>
        <v>0</v>
      </c>
      <c r="AB33" s="73"/>
      <c r="AC33" s="73"/>
      <c r="AD33" s="73">
        <f t="shared" si="10"/>
        <v>0</v>
      </c>
      <c r="AE33" s="74">
        <f t="shared" si="11"/>
        <v>0</v>
      </c>
      <c r="AF33" s="73"/>
      <c r="AG33" s="73"/>
      <c r="AH33" s="73">
        <f t="shared" si="12"/>
        <v>0</v>
      </c>
      <c r="AI33" s="74">
        <f t="shared" si="13"/>
        <v>0</v>
      </c>
      <c r="AJ33" s="73"/>
      <c r="AK33" s="73"/>
      <c r="AL33" s="73">
        <f t="shared" si="14"/>
        <v>0</v>
      </c>
      <c r="AM33" s="74">
        <f t="shared" si="15"/>
        <v>0</v>
      </c>
      <c r="AN33" s="73"/>
      <c r="AO33" s="73"/>
      <c r="AP33" s="73">
        <f t="shared" si="16"/>
        <v>0</v>
      </c>
      <c r="AQ33" s="74">
        <f t="shared" si="17"/>
        <v>0</v>
      </c>
      <c r="AR33" s="73"/>
      <c r="AS33" s="73"/>
      <c r="AT33" s="73">
        <f t="shared" si="18"/>
        <v>0</v>
      </c>
      <c r="AU33" s="74">
        <f t="shared" si="19"/>
        <v>0</v>
      </c>
      <c r="AV33" s="73"/>
      <c r="AW33" s="73"/>
      <c r="AX33" s="73">
        <f t="shared" si="20"/>
        <v>0</v>
      </c>
      <c r="AY33" s="74">
        <f t="shared" si="21"/>
        <v>0</v>
      </c>
      <c r="AZ33" s="73"/>
      <c r="BA33" s="73"/>
      <c r="BB33" s="73">
        <f t="shared" si="22"/>
        <v>0</v>
      </c>
      <c r="BC33" s="74">
        <f t="shared" si="23"/>
        <v>0</v>
      </c>
      <c r="BD33" s="75">
        <f t="shared" si="24"/>
        <v>0</v>
      </c>
      <c r="BE33" s="70"/>
      <c r="BF33" s="70"/>
    </row>
    <row r="34" spans="4:58" ht="18.75" customHeight="1" x14ac:dyDescent="0.25">
      <c r="D34" s="89" t="s">
        <v>72</v>
      </c>
      <c r="E34" s="81"/>
      <c r="F34" s="82"/>
      <c r="G34" s="77"/>
      <c r="H34" s="73"/>
      <c r="I34" s="73"/>
      <c r="J34" s="82">
        <f t="shared" si="25"/>
        <v>0</v>
      </c>
      <c r="K34" s="77">
        <f t="shared" si="26"/>
        <v>0</v>
      </c>
      <c r="L34" s="73"/>
      <c r="M34" s="73"/>
      <c r="N34" s="82">
        <f t="shared" si="2"/>
        <v>0</v>
      </c>
      <c r="O34" s="77">
        <f t="shared" si="3"/>
        <v>0</v>
      </c>
      <c r="P34" s="73"/>
      <c r="Q34" s="73"/>
      <c r="R34" s="82">
        <f t="shared" si="4"/>
        <v>0</v>
      </c>
      <c r="S34" s="77">
        <f t="shared" si="5"/>
        <v>0</v>
      </c>
      <c r="T34" s="73"/>
      <c r="U34" s="73"/>
      <c r="V34" s="82">
        <f t="shared" si="6"/>
        <v>0</v>
      </c>
      <c r="W34" s="77">
        <f t="shared" si="7"/>
        <v>0</v>
      </c>
      <c r="X34" s="73"/>
      <c r="Y34" s="73"/>
      <c r="Z34" s="82">
        <f t="shared" si="8"/>
        <v>0</v>
      </c>
      <c r="AA34" s="77">
        <f t="shared" si="9"/>
        <v>0</v>
      </c>
      <c r="AB34" s="73"/>
      <c r="AC34" s="73"/>
      <c r="AD34" s="82">
        <f t="shared" si="10"/>
        <v>0</v>
      </c>
      <c r="AE34" s="77">
        <f t="shared" si="11"/>
        <v>0</v>
      </c>
      <c r="AF34" s="73"/>
      <c r="AG34" s="73"/>
      <c r="AH34" s="82">
        <f t="shared" si="12"/>
        <v>0</v>
      </c>
      <c r="AI34" s="77">
        <f t="shared" si="13"/>
        <v>0</v>
      </c>
      <c r="AJ34" s="73"/>
      <c r="AK34" s="73"/>
      <c r="AL34" s="82">
        <f t="shared" si="14"/>
        <v>0</v>
      </c>
      <c r="AM34" s="77">
        <f t="shared" si="15"/>
        <v>0</v>
      </c>
      <c r="AN34" s="73"/>
      <c r="AO34" s="73"/>
      <c r="AP34" s="82">
        <f t="shared" si="16"/>
        <v>0</v>
      </c>
      <c r="AQ34" s="77">
        <f t="shared" si="17"/>
        <v>0</v>
      </c>
      <c r="AR34" s="73"/>
      <c r="AS34" s="73"/>
      <c r="AT34" s="82">
        <f t="shared" si="18"/>
        <v>0</v>
      </c>
      <c r="AU34" s="77">
        <f t="shared" si="19"/>
        <v>0</v>
      </c>
      <c r="AV34" s="73"/>
      <c r="AW34" s="73"/>
      <c r="AX34" s="82">
        <f t="shared" si="20"/>
        <v>0</v>
      </c>
      <c r="AY34" s="77">
        <f t="shared" si="21"/>
        <v>0</v>
      </c>
      <c r="AZ34" s="73"/>
      <c r="BA34" s="73"/>
      <c r="BB34" s="82">
        <f t="shared" si="22"/>
        <v>0</v>
      </c>
      <c r="BC34" s="77">
        <f t="shared" si="23"/>
        <v>0</v>
      </c>
      <c r="BD34" s="75">
        <f t="shared" si="24"/>
        <v>0</v>
      </c>
      <c r="BE34" s="70"/>
      <c r="BF34" s="70"/>
    </row>
    <row r="35" spans="4:58" ht="18.75" customHeight="1" x14ac:dyDescent="0.25">
      <c r="D35" s="89" t="s">
        <v>73</v>
      </c>
      <c r="E35" s="81"/>
      <c r="F35" s="82"/>
      <c r="G35" s="77"/>
      <c r="H35" s="73"/>
      <c r="I35" s="73"/>
      <c r="J35" s="82">
        <f>IF( (F35+H35)- (G35+I35)&gt;=0,(F35+H35)- (G35+I35),0)</f>
        <v>0</v>
      </c>
      <c r="K35" s="77">
        <f t="shared" si="26"/>
        <v>0</v>
      </c>
      <c r="L35" s="73"/>
      <c r="M35" s="73"/>
      <c r="N35" s="82">
        <f>IF( (J35+L35)- (K35+M35)&gt;=0,(J35+L35)- (K35+M35),0)</f>
        <v>0</v>
      </c>
      <c r="O35" s="77">
        <f t="shared" si="3"/>
        <v>0</v>
      </c>
      <c r="P35" s="73"/>
      <c r="Q35" s="73"/>
      <c r="R35" s="82">
        <f>IF( (N35+P35)- (O35+Q35)&gt;=0,(N35+P35)- (O35+Q35),0)</f>
        <v>0</v>
      </c>
      <c r="S35" s="77">
        <f t="shared" si="5"/>
        <v>0</v>
      </c>
      <c r="T35" s="73"/>
      <c r="U35" s="73"/>
      <c r="V35" s="82">
        <f>IF( (R35+T35)- (S35+U35)&gt;=0,(R35+T35)- (S35+U35),0)</f>
        <v>0</v>
      </c>
      <c r="W35" s="77">
        <f t="shared" si="7"/>
        <v>0</v>
      </c>
      <c r="X35" s="73"/>
      <c r="Y35" s="73"/>
      <c r="Z35" s="82">
        <f>IF( (V35+X35)- (W35+Y35)&gt;=0,(V35+X35)- (W35+Y35),0)</f>
        <v>0</v>
      </c>
      <c r="AA35" s="77">
        <f t="shared" si="9"/>
        <v>0</v>
      </c>
      <c r="AB35" s="73"/>
      <c r="AC35" s="73"/>
      <c r="AD35" s="82">
        <f>IF( (Z35+AB35)- (AA35+AC35)&gt;=0,(Z35+AB35)- (AA35+AC35),0)</f>
        <v>0</v>
      </c>
      <c r="AE35" s="77">
        <f t="shared" si="11"/>
        <v>0</v>
      </c>
      <c r="AF35" s="73"/>
      <c r="AG35" s="73"/>
      <c r="AH35" s="82">
        <f>IF( (AD35+AF35)- (AE35+AG35)&gt;=0,(AD35+AF35)- (AE35+AG35),0)</f>
        <v>0</v>
      </c>
      <c r="AI35" s="77">
        <f t="shared" si="13"/>
        <v>0</v>
      </c>
      <c r="AJ35" s="73"/>
      <c r="AK35" s="73"/>
      <c r="AL35" s="82">
        <f>IF( (AH35+AJ35)- (AI35+AK35)&gt;=0,(AH35+AJ35)- (AI35+AK35),0)</f>
        <v>0</v>
      </c>
      <c r="AM35" s="77">
        <f t="shared" si="15"/>
        <v>0</v>
      </c>
      <c r="AN35" s="73"/>
      <c r="AO35" s="73"/>
      <c r="AP35" s="82">
        <f>IF( (AL35+AN35)- (AM35+AO35)&gt;=0,(AL35+AN35)- (AM35+AO35),0)</f>
        <v>0</v>
      </c>
      <c r="AQ35" s="77">
        <f t="shared" si="17"/>
        <v>0</v>
      </c>
      <c r="AR35" s="73"/>
      <c r="AS35" s="73"/>
      <c r="AT35" s="82">
        <f>IF( (AP35+AR35)- (AQ35+AS35)&gt;=0,(AP35+AR35)- (AQ35+AS35),0)</f>
        <v>0</v>
      </c>
      <c r="AU35" s="77">
        <f t="shared" si="19"/>
        <v>0</v>
      </c>
      <c r="AV35" s="73"/>
      <c r="AW35" s="73"/>
      <c r="AX35" s="82">
        <f>IF( (AT35+AV35)- (AU35+AW35)&gt;=0,(AT35+AV35)- (AU35+AW35),0)</f>
        <v>0</v>
      </c>
      <c r="AY35" s="77">
        <f t="shared" si="21"/>
        <v>0</v>
      </c>
      <c r="AZ35" s="73"/>
      <c r="BA35" s="73"/>
      <c r="BB35" s="82">
        <f>IF( (AX35+AZ35)- (AY35+BA35)&gt;=0,(AX35+AZ35)- (AY35+BA35),0)</f>
        <v>0</v>
      </c>
      <c r="BC35" s="77">
        <f t="shared" si="23"/>
        <v>0</v>
      </c>
      <c r="BD35" s="75">
        <f>BB35-BC35</f>
        <v>0</v>
      </c>
      <c r="BE35" s="76"/>
      <c r="BF35" s="70"/>
    </row>
    <row r="36" spans="4:58" ht="18.75" customHeight="1" x14ac:dyDescent="0.25">
      <c r="D36" s="88" t="s">
        <v>74</v>
      </c>
      <c r="E36" s="72"/>
      <c r="F36" s="73"/>
      <c r="G36" s="74"/>
      <c r="H36" s="73"/>
      <c r="I36" s="73"/>
      <c r="J36" s="73">
        <f t="shared" ref="J36:J71" si="27">IF( (F36+H36)- (G36+I36)&gt;=0,(F36+H36)- (G36+I36),0)</f>
        <v>0</v>
      </c>
      <c r="K36" s="74">
        <f t="shared" si="26"/>
        <v>0</v>
      </c>
      <c r="L36" s="73"/>
      <c r="M36" s="73"/>
      <c r="N36" s="73">
        <f t="shared" si="2"/>
        <v>0</v>
      </c>
      <c r="O36" s="74">
        <f t="shared" si="3"/>
        <v>0</v>
      </c>
      <c r="P36" s="73"/>
      <c r="Q36" s="73"/>
      <c r="R36" s="73">
        <f t="shared" si="4"/>
        <v>0</v>
      </c>
      <c r="S36" s="74">
        <f t="shared" si="5"/>
        <v>0</v>
      </c>
      <c r="T36" s="73"/>
      <c r="U36" s="73"/>
      <c r="V36" s="73">
        <f t="shared" si="6"/>
        <v>0</v>
      </c>
      <c r="W36" s="74">
        <f t="shared" si="7"/>
        <v>0</v>
      </c>
      <c r="X36" s="73"/>
      <c r="Y36" s="73"/>
      <c r="Z36" s="73">
        <f t="shared" si="8"/>
        <v>0</v>
      </c>
      <c r="AA36" s="74">
        <f t="shared" si="9"/>
        <v>0</v>
      </c>
      <c r="AB36" s="73"/>
      <c r="AC36" s="73"/>
      <c r="AD36" s="73">
        <f t="shared" si="10"/>
        <v>0</v>
      </c>
      <c r="AE36" s="74">
        <f t="shared" si="11"/>
        <v>0</v>
      </c>
      <c r="AF36" s="73"/>
      <c r="AG36" s="73"/>
      <c r="AH36" s="73">
        <f t="shared" si="12"/>
        <v>0</v>
      </c>
      <c r="AI36" s="74">
        <f t="shared" si="13"/>
        <v>0</v>
      </c>
      <c r="AJ36" s="73"/>
      <c r="AK36" s="73"/>
      <c r="AL36" s="73">
        <f t="shared" si="14"/>
        <v>0</v>
      </c>
      <c r="AM36" s="74">
        <f t="shared" si="15"/>
        <v>0</v>
      </c>
      <c r="AN36" s="73"/>
      <c r="AO36" s="73"/>
      <c r="AP36" s="73">
        <f t="shared" si="16"/>
        <v>0</v>
      </c>
      <c r="AQ36" s="74">
        <f t="shared" si="17"/>
        <v>0</v>
      </c>
      <c r="AR36" s="73"/>
      <c r="AS36" s="73"/>
      <c r="AT36" s="73">
        <f t="shared" si="18"/>
        <v>0</v>
      </c>
      <c r="AU36" s="74">
        <f t="shared" si="19"/>
        <v>0</v>
      </c>
      <c r="AV36" s="73"/>
      <c r="AW36" s="73"/>
      <c r="AX36" s="73">
        <f t="shared" si="20"/>
        <v>0</v>
      </c>
      <c r="AY36" s="74">
        <f t="shared" si="21"/>
        <v>0</v>
      </c>
      <c r="AZ36" s="73"/>
      <c r="BA36" s="73"/>
      <c r="BB36" s="73">
        <f t="shared" si="22"/>
        <v>0</v>
      </c>
      <c r="BC36" s="74">
        <f t="shared" si="23"/>
        <v>0</v>
      </c>
      <c r="BD36" s="75">
        <f t="shared" si="24"/>
        <v>0</v>
      </c>
      <c r="BE36" s="76"/>
      <c r="BF36" s="70"/>
    </row>
    <row r="37" spans="4:58" ht="18.75" customHeight="1" x14ac:dyDescent="0.25">
      <c r="D37" s="88" t="s">
        <v>75</v>
      </c>
      <c r="E37" s="72"/>
      <c r="F37" s="73"/>
      <c r="G37" s="74"/>
      <c r="H37" s="73"/>
      <c r="I37" s="73"/>
      <c r="J37" s="73">
        <f t="shared" si="27"/>
        <v>0</v>
      </c>
      <c r="K37" s="74">
        <f t="shared" si="26"/>
        <v>0</v>
      </c>
      <c r="L37" s="73"/>
      <c r="M37" s="73"/>
      <c r="N37" s="73">
        <f t="shared" si="2"/>
        <v>0</v>
      </c>
      <c r="O37" s="74">
        <f t="shared" si="3"/>
        <v>0</v>
      </c>
      <c r="P37" s="73"/>
      <c r="Q37" s="73"/>
      <c r="R37" s="73">
        <f t="shared" si="4"/>
        <v>0</v>
      </c>
      <c r="S37" s="74">
        <f t="shared" si="5"/>
        <v>0</v>
      </c>
      <c r="T37" s="73"/>
      <c r="U37" s="73"/>
      <c r="V37" s="73">
        <f t="shared" si="6"/>
        <v>0</v>
      </c>
      <c r="W37" s="74">
        <f t="shared" si="7"/>
        <v>0</v>
      </c>
      <c r="X37" s="73"/>
      <c r="Y37" s="73"/>
      <c r="Z37" s="73">
        <f t="shared" si="8"/>
        <v>0</v>
      </c>
      <c r="AA37" s="74">
        <f t="shared" si="9"/>
        <v>0</v>
      </c>
      <c r="AB37" s="73"/>
      <c r="AC37" s="73"/>
      <c r="AD37" s="73">
        <f t="shared" si="10"/>
        <v>0</v>
      </c>
      <c r="AE37" s="74">
        <f t="shared" si="11"/>
        <v>0</v>
      </c>
      <c r="AF37" s="73"/>
      <c r="AG37" s="73"/>
      <c r="AH37" s="73">
        <f t="shared" si="12"/>
        <v>0</v>
      </c>
      <c r="AI37" s="74">
        <f t="shared" si="13"/>
        <v>0</v>
      </c>
      <c r="AJ37" s="73"/>
      <c r="AK37" s="73"/>
      <c r="AL37" s="73">
        <f t="shared" si="14"/>
        <v>0</v>
      </c>
      <c r="AM37" s="74">
        <f t="shared" si="15"/>
        <v>0</v>
      </c>
      <c r="AN37" s="73"/>
      <c r="AO37" s="73"/>
      <c r="AP37" s="73">
        <f t="shared" si="16"/>
        <v>0</v>
      </c>
      <c r="AQ37" s="74">
        <f t="shared" si="17"/>
        <v>0</v>
      </c>
      <c r="AR37" s="73"/>
      <c r="AS37" s="73"/>
      <c r="AT37" s="73">
        <f t="shared" si="18"/>
        <v>0</v>
      </c>
      <c r="AU37" s="74">
        <f t="shared" si="19"/>
        <v>0</v>
      </c>
      <c r="AV37" s="73"/>
      <c r="AW37" s="73"/>
      <c r="AX37" s="73">
        <f t="shared" si="20"/>
        <v>0</v>
      </c>
      <c r="AY37" s="74">
        <f t="shared" si="21"/>
        <v>0</v>
      </c>
      <c r="AZ37" s="73"/>
      <c r="BA37" s="73"/>
      <c r="BB37" s="73">
        <f t="shared" si="22"/>
        <v>0</v>
      </c>
      <c r="BC37" s="74">
        <f t="shared" si="23"/>
        <v>0</v>
      </c>
      <c r="BD37" s="75">
        <f t="shared" si="24"/>
        <v>0</v>
      </c>
      <c r="BE37" s="76"/>
      <c r="BF37" s="70"/>
    </row>
    <row r="38" spans="4:58" ht="18.75" customHeight="1" x14ac:dyDescent="0.25">
      <c r="D38" s="88" t="s">
        <v>76</v>
      </c>
      <c r="E38" s="72"/>
      <c r="F38" s="73"/>
      <c r="G38" s="74"/>
      <c r="H38" s="73"/>
      <c r="I38" s="73"/>
      <c r="J38" s="73">
        <f t="shared" si="27"/>
        <v>0</v>
      </c>
      <c r="K38" s="74">
        <f t="shared" si="26"/>
        <v>0</v>
      </c>
      <c r="L38" s="73"/>
      <c r="M38" s="73"/>
      <c r="N38" s="73">
        <f t="shared" si="2"/>
        <v>0</v>
      </c>
      <c r="O38" s="74">
        <f t="shared" si="3"/>
        <v>0</v>
      </c>
      <c r="P38" s="73"/>
      <c r="Q38" s="73"/>
      <c r="R38" s="73">
        <f t="shared" si="4"/>
        <v>0</v>
      </c>
      <c r="S38" s="74">
        <f t="shared" si="5"/>
        <v>0</v>
      </c>
      <c r="T38" s="73"/>
      <c r="U38" s="73"/>
      <c r="V38" s="73">
        <f t="shared" si="6"/>
        <v>0</v>
      </c>
      <c r="W38" s="74">
        <f t="shared" si="7"/>
        <v>0</v>
      </c>
      <c r="X38" s="73"/>
      <c r="Y38" s="73"/>
      <c r="Z38" s="73">
        <f t="shared" si="8"/>
        <v>0</v>
      </c>
      <c r="AA38" s="74">
        <f t="shared" si="9"/>
        <v>0</v>
      </c>
      <c r="AB38" s="73"/>
      <c r="AC38" s="73"/>
      <c r="AD38" s="73">
        <f t="shared" si="10"/>
        <v>0</v>
      </c>
      <c r="AE38" s="74">
        <f t="shared" si="11"/>
        <v>0</v>
      </c>
      <c r="AF38" s="73"/>
      <c r="AG38" s="73"/>
      <c r="AH38" s="73">
        <f t="shared" si="12"/>
        <v>0</v>
      </c>
      <c r="AI38" s="74">
        <f t="shared" si="13"/>
        <v>0</v>
      </c>
      <c r="AJ38" s="73"/>
      <c r="AK38" s="73"/>
      <c r="AL38" s="73">
        <f t="shared" si="14"/>
        <v>0</v>
      </c>
      <c r="AM38" s="74">
        <f t="shared" si="15"/>
        <v>0</v>
      </c>
      <c r="AN38" s="73"/>
      <c r="AO38" s="73"/>
      <c r="AP38" s="73">
        <f t="shared" si="16"/>
        <v>0</v>
      </c>
      <c r="AQ38" s="74">
        <f t="shared" si="17"/>
        <v>0</v>
      </c>
      <c r="AR38" s="73"/>
      <c r="AS38" s="73"/>
      <c r="AT38" s="73">
        <f t="shared" si="18"/>
        <v>0</v>
      </c>
      <c r="AU38" s="74">
        <f t="shared" si="19"/>
        <v>0</v>
      </c>
      <c r="AV38" s="73"/>
      <c r="AW38" s="73"/>
      <c r="AX38" s="73">
        <f t="shared" si="20"/>
        <v>0</v>
      </c>
      <c r="AY38" s="74">
        <f t="shared" si="21"/>
        <v>0</v>
      </c>
      <c r="AZ38" s="73"/>
      <c r="BA38" s="73"/>
      <c r="BB38" s="73">
        <f t="shared" si="22"/>
        <v>0</v>
      </c>
      <c r="BC38" s="74">
        <f t="shared" si="23"/>
        <v>0</v>
      </c>
      <c r="BD38" s="75">
        <f t="shared" si="24"/>
        <v>0</v>
      </c>
      <c r="BE38" s="76"/>
      <c r="BF38" s="70"/>
    </row>
    <row r="39" spans="4:58" ht="18.75" customHeight="1" x14ac:dyDescent="0.25">
      <c r="D39" s="88" t="s">
        <v>77</v>
      </c>
      <c r="E39" s="72"/>
      <c r="F39" s="73"/>
      <c r="G39" s="74"/>
      <c r="H39" s="73"/>
      <c r="I39" s="73"/>
      <c r="J39" s="73">
        <f t="shared" si="27"/>
        <v>0</v>
      </c>
      <c r="K39" s="74">
        <f t="shared" si="26"/>
        <v>0</v>
      </c>
      <c r="L39" s="73"/>
      <c r="M39" s="73"/>
      <c r="N39" s="73">
        <f t="shared" si="2"/>
        <v>0</v>
      </c>
      <c r="O39" s="74">
        <f t="shared" si="3"/>
        <v>0</v>
      </c>
      <c r="P39" s="73"/>
      <c r="Q39" s="73"/>
      <c r="R39" s="73">
        <f t="shared" si="4"/>
        <v>0</v>
      </c>
      <c r="S39" s="74">
        <f t="shared" si="5"/>
        <v>0</v>
      </c>
      <c r="T39" s="73"/>
      <c r="U39" s="73"/>
      <c r="V39" s="73">
        <f t="shared" si="6"/>
        <v>0</v>
      </c>
      <c r="W39" s="74">
        <f t="shared" si="7"/>
        <v>0</v>
      </c>
      <c r="X39" s="73"/>
      <c r="Y39" s="73"/>
      <c r="Z39" s="73">
        <f t="shared" si="8"/>
        <v>0</v>
      </c>
      <c r="AA39" s="74">
        <f t="shared" si="9"/>
        <v>0</v>
      </c>
      <c r="AB39" s="73"/>
      <c r="AC39" s="73"/>
      <c r="AD39" s="73">
        <f t="shared" si="10"/>
        <v>0</v>
      </c>
      <c r="AE39" s="74">
        <f t="shared" si="11"/>
        <v>0</v>
      </c>
      <c r="AF39" s="73"/>
      <c r="AG39" s="73"/>
      <c r="AH39" s="73">
        <f t="shared" si="12"/>
        <v>0</v>
      </c>
      <c r="AI39" s="74">
        <f t="shared" si="13"/>
        <v>0</v>
      </c>
      <c r="AJ39" s="73"/>
      <c r="AK39" s="73"/>
      <c r="AL39" s="73">
        <f t="shared" si="14"/>
        <v>0</v>
      </c>
      <c r="AM39" s="74">
        <f t="shared" si="15"/>
        <v>0</v>
      </c>
      <c r="AN39" s="73"/>
      <c r="AO39" s="73"/>
      <c r="AP39" s="73">
        <f t="shared" si="16"/>
        <v>0</v>
      </c>
      <c r="AQ39" s="74">
        <f t="shared" si="17"/>
        <v>0</v>
      </c>
      <c r="AR39" s="73"/>
      <c r="AS39" s="73"/>
      <c r="AT39" s="73">
        <f t="shared" si="18"/>
        <v>0</v>
      </c>
      <c r="AU39" s="74">
        <f t="shared" si="19"/>
        <v>0</v>
      </c>
      <c r="AV39" s="73"/>
      <c r="AW39" s="73"/>
      <c r="AX39" s="73">
        <f t="shared" si="20"/>
        <v>0</v>
      </c>
      <c r="AY39" s="74">
        <f t="shared" si="21"/>
        <v>0</v>
      </c>
      <c r="AZ39" s="73"/>
      <c r="BA39" s="73"/>
      <c r="BB39" s="73">
        <f t="shared" si="22"/>
        <v>0</v>
      </c>
      <c r="BC39" s="74">
        <f t="shared" si="23"/>
        <v>0</v>
      </c>
      <c r="BD39" s="75">
        <f t="shared" si="24"/>
        <v>0</v>
      </c>
      <c r="BE39" s="76"/>
      <c r="BF39" s="70"/>
    </row>
    <row r="40" spans="4:58" ht="18.75" customHeight="1" x14ac:dyDescent="0.25">
      <c r="D40" s="88" t="s">
        <v>78</v>
      </c>
      <c r="E40" s="72"/>
      <c r="F40" s="73"/>
      <c r="G40" s="74"/>
      <c r="H40" s="73"/>
      <c r="I40" s="73"/>
      <c r="J40" s="73">
        <f t="shared" si="27"/>
        <v>0</v>
      </c>
      <c r="K40" s="74">
        <f t="shared" si="26"/>
        <v>0</v>
      </c>
      <c r="L40" s="73"/>
      <c r="M40" s="73"/>
      <c r="N40" s="73">
        <f t="shared" si="2"/>
        <v>0</v>
      </c>
      <c r="O40" s="74">
        <f t="shared" si="3"/>
        <v>0</v>
      </c>
      <c r="P40" s="73"/>
      <c r="Q40" s="73"/>
      <c r="R40" s="73">
        <f t="shared" si="4"/>
        <v>0</v>
      </c>
      <c r="S40" s="74">
        <f t="shared" si="5"/>
        <v>0</v>
      </c>
      <c r="T40" s="73"/>
      <c r="U40" s="73"/>
      <c r="V40" s="73">
        <f t="shared" si="6"/>
        <v>0</v>
      </c>
      <c r="W40" s="74">
        <f t="shared" si="7"/>
        <v>0</v>
      </c>
      <c r="X40" s="73"/>
      <c r="Y40" s="73"/>
      <c r="Z40" s="73">
        <f t="shared" si="8"/>
        <v>0</v>
      </c>
      <c r="AA40" s="74">
        <f t="shared" si="9"/>
        <v>0</v>
      </c>
      <c r="AB40" s="73"/>
      <c r="AC40" s="73"/>
      <c r="AD40" s="73">
        <f t="shared" si="10"/>
        <v>0</v>
      </c>
      <c r="AE40" s="74">
        <f t="shared" si="11"/>
        <v>0</v>
      </c>
      <c r="AF40" s="73"/>
      <c r="AG40" s="73"/>
      <c r="AH40" s="73">
        <f t="shared" si="12"/>
        <v>0</v>
      </c>
      <c r="AI40" s="74">
        <f t="shared" si="13"/>
        <v>0</v>
      </c>
      <c r="AJ40" s="73"/>
      <c r="AK40" s="73"/>
      <c r="AL40" s="73">
        <f t="shared" si="14"/>
        <v>0</v>
      </c>
      <c r="AM40" s="74">
        <f t="shared" si="15"/>
        <v>0</v>
      </c>
      <c r="AN40" s="73"/>
      <c r="AO40" s="73"/>
      <c r="AP40" s="73">
        <f t="shared" si="16"/>
        <v>0</v>
      </c>
      <c r="AQ40" s="74">
        <f t="shared" si="17"/>
        <v>0</v>
      </c>
      <c r="AR40" s="73"/>
      <c r="AS40" s="73"/>
      <c r="AT40" s="73">
        <f t="shared" si="18"/>
        <v>0</v>
      </c>
      <c r="AU40" s="74">
        <f t="shared" si="19"/>
        <v>0</v>
      </c>
      <c r="AV40" s="73"/>
      <c r="AW40" s="73"/>
      <c r="AX40" s="73">
        <f t="shared" si="20"/>
        <v>0</v>
      </c>
      <c r="AY40" s="74">
        <f t="shared" si="21"/>
        <v>0</v>
      </c>
      <c r="AZ40" s="73"/>
      <c r="BA40" s="73"/>
      <c r="BB40" s="73">
        <f t="shared" si="22"/>
        <v>0</v>
      </c>
      <c r="BC40" s="74">
        <f t="shared" si="23"/>
        <v>0</v>
      </c>
      <c r="BD40" s="75">
        <f t="shared" si="24"/>
        <v>0</v>
      </c>
      <c r="BE40" s="76"/>
      <c r="BF40" s="70"/>
    </row>
    <row r="41" spans="4:58" ht="18.75" customHeight="1" x14ac:dyDescent="0.25">
      <c r="D41" s="88" t="s">
        <v>79</v>
      </c>
      <c r="E41" s="72"/>
      <c r="F41" s="73"/>
      <c r="G41" s="74"/>
      <c r="H41" s="73"/>
      <c r="I41" s="73"/>
      <c r="J41" s="73">
        <f t="shared" si="27"/>
        <v>0</v>
      </c>
      <c r="K41" s="74">
        <f t="shared" si="26"/>
        <v>0</v>
      </c>
      <c r="L41" s="73"/>
      <c r="M41" s="73"/>
      <c r="N41" s="73">
        <f t="shared" si="2"/>
        <v>0</v>
      </c>
      <c r="O41" s="74">
        <f t="shared" si="3"/>
        <v>0</v>
      </c>
      <c r="P41" s="73"/>
      <c r="Q41" s="73"/>
      <c r="R41" s="73">
        <f t="shared" si="4"/>
        <v>0</v>
      </c>
      <c r="S41" s="74">
        <f t="shared" si="5"/>
        <v>0</v>
      </c>
      <c r="T41" s="73"/>
      <c r="U41" s="73"/>
      <c r="V41" s="73">
        <f t="shared" si="6"/>
        <v>0</v>
      </c>
      <c r="W41" s="74">
        <f t="shared" si="7"/>
        <v>0</v>
      </c>
      <c r="X41" s="73"/>
      <c r="Y41" s="73"/>
      <c r="Z41" s="73">
        <f t="shared" si="8"/>
        <v>0</v>
      </c>
      <c r="AA41" s="74">
        <f t="shared" si="9"/>
        <v>0</v>
      </c>
      <c r="AB41" s="73"/>
      <c r="AC41" s="73"/>
      <c r="AD41" s="73">
        <f t="shared" si="10"/>
        <v>0</v>
      </c>
      <c r="AE41" s="74">
        <f t="shared" si="11"/>
        <v>0</v>
      </c>
      <c r="AF41" s="73"/>
      <c r="AG41" s="73"/>
      <c r="AH41" s="73">
        <f t="shared" si="12"/>
        <v>0</v>
      </c>
      <c r="AI41" s="74">
        <f t="shared" si="13"/>
        <v>0</v>
      </c>
      <c r="AJ41" s="73"/>
      <c r="AK41" s="73"/>
      <c r="AL41" s="73">
        <f t="shared" si="14"/>
        <v>0</v>
      </c>
      <c r="AM41" s="74">
        <f t="shared" si="15"/>
        <v>0</v>
      </c>
      <c r="AN41" s="73"/>
      <c r="AO41" s="73"/>
      <c r="AP41" s="73">
        <f t="shared" si="16"/>
        <v>0</v>
      </c>
      <c r="AQ41" s="74">
        <f t="shared" si="17"/>
        <v>0</v>
      </c>
      <c r="AR41" s="73"/>
      <c r="AS41" s="73"/>
      <c r="AT41" s="73">
        <f t="shared" si="18"/>
        <v>0</v>
      </c>
      <c r="AU41" s="74">
        <f t="shared" si="19"/>
        <v>0</v>
      </c>
      <c r="AV41" s="73"/>
      <c r="AW41" s="73"/>
      <c r="AX41" s="73">
        <f t="shared" si="20"/>
        <v>0</v>
      </c>
      <c r="AY41" s="74">
        <f t="shared" si="21"/>
        <v>0</v>
      </c>
      <c r="AZ41" s="73"/>
      <c r="BA41" s="73"/>
      <c r="BB41" s="73">
        <f t="shared" si="22"/>
        <v>0</v>
      </c>
      <c r="BC41" s="74">
        <f t="shared" si="23"/>
        <v>0</v>
      </c>
      <c r="BD41" s="75">
        <f t="shared" si="24"/>
        <v>0</v>
      </c>
      <c r="BE41" s="76"/>
      <c r="BF41" s="70"/>
    </row>
    <row r="42" spans="4:58" ht="18.75" customHeight="1" x14ac:dyDescent="0.25">
      <c r="D42" s="88" t="s">
        <v>80</v>
      </c>
      <c r="E42" s="72"/>
      <c r="F42" s="73"/>
      <c r="G42" s="74"/>
      <c r="H42" s="73"/>
      <c r="I42" s="73"/>
      <c r="J42" s="73">
        <f t="shared" si="27"/>
        <v>0</v>
      </c>
      <c r="K42" s="74">
        <f t="shared" si="26"/>
        <v>0</v>
      </c>
      <c r="L42" s="73"/>
      <c r="M42" s="73"/>
      <c r="N42" s="73">
        <f t="shared" si="2"/>
        <v>0</v>
      </c>
      <c r="O42" s="74">
        <f t="shared" si="3"/>
        <v>0</v>
      </c>
      <c r="P42" s="73"/>
      <c r="Q42" s="73"/>
      <c r="R42" s="73">
        <f t="shared" si="4"/>
        <v>0</v>
      </c>
      <c r="S42" s="74">
        <f t="shared" si="5"/>
        <v>0</v>
      </c>
      <c r="T42" s="73"/>
      <c r="U42" s="73"/>
      <c r="V42" s="73">
        <f t="shared" si="6"/>
        <v>0</v>
      </c>
      <c r="W42" s="74">
        <f t="shared" si="7"/>
        <v>0</v>
      </c>
      <c r="X42" s="73"/>
      <c r="Y42" s="73"/>
      <c r="Z42" s="73">
        <f t="shared" si="8"/>
        <v>0</v>
      </c>
      <c r="AA42" s="74">
        <f t="shared" si="9"/>
        <v>0</v>
      </c>
      <c r="AB42" s="73"/>
      <c r="AC42" s="73"/>
      <c r="AD42" s="73">
        <f t="shared" si="10"/>
        <v>0</v>
      </c>
      <c r="AE42" s="74">
        <f t="shared" si="11"/>
        <v>0</v>
      </c>
      <c r="AF42" s="73"/>
      <c r="AG42" s="73"/>
      <c r="AH42" s="73">
        <f t="shared" si="12"/>
        <v>0</v>
      </c>
      <c r="AI42" s="74">
        <f t="shared" si="13"/>
        <v>0</v>
      </c>
      <c r="AJ42" s="73"/>
      <c r="AK42" s="73"/>
      <c r="AL42" s="73">
        <f t="shared" si="14"/>
        <v>0</v>
      </c>
      <c r="AM42" s="74">
        <f t="shared" si="15"/>
        <v>0</v>
      </c>
      <c r="AN42" s="73"/>
      <c r="AO42" s="73"/>
      <c r="AP42" s="73">
        <f t="shared" si="16"/>
        <v>0</v>
      </c>
      <c r="AQ42" s="74">
        <f t="shared" si="17"/>
        <v>0</v>
      </c>
      <c r="AR42" s="73"/>
      <c r="AS42" s="73"/>
      <c r="AT42" s="73">
        <f t="shared" si="18"/>
        <v>0</v>
      </c>
      <c r="AU42" s="74">
        <f t="shared" si="19"/>
        <v>0</v>
      </c>
      <c r="AV42" s="73"/>
      <c r="AW42" s="73"/>
      <c r="AX42" s="73">
        <f t="shared" si="20"/>
        <v>0</v>
      </c>
      <c r="AY42" s="74">
        <f t="shared" si="21"/>
        <v>0</v>
      </c>
      <c r="AZ42" s="73"/>
      <c r="BA42" s="73"/>
      <c r="BB42" s="73">
        <f t="shared" si="22"/>
        <v>0</v>
      </c>
      <c r="BC42" s="74">
        <f t="shared" si="23"/>
        <v>0</v>
      </c>
      <c r="BD42" s="75">
        <f t="shared" si="24"/>
        <v>0</v>
      </c>
      <c r="BE42" s="76"/>
      <c r="BF42" s="70"/>
    </row>
    <row r="43" spans="4:58" ht="18.75" customHeight="1" x14ac:dyDescent="0.25">
      <c r="D43" s="88" t="s">
        <v>81</v>
      </c>
      <c r="E43" s="72"/>
      <c r="F43" s="73"/>
      <c r="G43" s="74"/>
      <c r="H43" s="73"/>
      <c r="I43" s="73"/>
      <c r="J43" s="73">
        <f t="shared" si="27"/>
        <v>0</v>
      </c>
      <c r="K43" s="74">
        <f t="shared" si="26"/>
        <v>0</v>
      </c>
      <c r="L43" s="73"/>
      <c r="M43" s="73"/>
      <c r="N43" s="73">
        <f t="shared" si="2"/>
        <v>0</v>
      </c>
      <c r="O43" s="74">
        <f t="shared" si="3"/>
        <v>0</v>
      </c>
      <c r="P43" s="73"/>
      <c r="Q43" s="73"/>
      <c r="R43" s="73">
        <f t="shared" si="4"/>
        <v>0</v>
      </c>
      <c r="S43" s="74">
        <f t="shared" si="5"/>
        <v>0</v>
      </c>
      <c r="T43" s="73"/>
      <c r="U43" s="73"/>
      <c r="V43" s="73">
        <f t="shared" si="6"/>
        <v>0</v>
      </c>
      <c r="W43" s="74">
        <f t="shared" si="7"/>
        <v>0</v>
      </c>
      <c r="X43" s="73"/>
      <c r="Y43" s="73"/>
      <c r="Z43" s="73">
        <f t="shared" si="8"/>
        <v>0</v>
      </c>
      <c r="AA43" s="74">
        <f t="shared" si="9"/>
        <v>0</v>
      </c>
      <c r="AB43" s="73"/>
      <c r="AC43" s="73"/>
      <c r="AD43" s="73">
        <f t="shared" si="10"/>
        <v>0</v>
      </c>
      <c r="AE43" s="74">
        <f t="shared" si="11"/>
        <v>0</v>
      </c>
      <c r="AF43" s="73"/>
      <c r="AG43" s="73"/>
      <c r="AH43" s="73">
        <f t="shared" si="12"/>
        <v>0</v>
      </c>
      <c r="AI43" s="74">
        <f t="shared" si="13"/>
        <v>0</v>
      </c>
      <c r="AJ43" s="73"/>
      <c r="AK43" s="73"/>
      <c r="AL43" s="73">
        <f t="shared" si="14"/>
        <v>0</v>
      </c>
      <c r="AM43" s="74">
        <f t="shared" si="15"/>
        <v>0</v>
      </c>
      <c r="AN43" s="73"/>
      <c r="AO43" s="73"/>
      <c r="AP43" s="73">
        <f t="shared" si="16"/>
        <v>0</v>
      </c>
      <c r="AQ43" s="74">
        <f t="shared" si="17"/>
        <v>0</v>
      </c>
      <c r="AR43" s="73"/>
      <c r="AS43" s="73"/>
      <c r="AT43" s="73">
        <f t="shared" si="18"/>
        <v>0</v>
      </c>
      <c r="AU43" s="74">
        <f t="shared" si="19"/>
        <v>0</v>
      </c>
      <c r="AV43" s="73"/>
      <c r="AW43" s="73"/>
      <c r="AX43" s="73">
        <f t="shared" si="20"/>
        <v>0</v>
      </c>
      <c r="AY43" s="74">
        <f t="shared" si="21"/>
        <v>0</v>
      </c>
      <c r="AZ43" s="73"/>
      <c r="BA43" s="73"/>
      <c r="BB43" s="73">
        <f t="shared" si="22"/>
        <v>0</v>
      </c>
      <c r="BC43" s="74">
        <f t="shared" si="23"/>
        <v>0</v>
      </c>
      <c r="BD43" s="75">
        <f t="shared" si="24"/>
        <v>0</v>
      </c>
      <c r="BE43" s="76"/>
      <c r="BF43" s="70"/>
    </row>
    <row r="44" spans="4:58" ht="18.75" customHeight="1" x14ac:dyDescent="0.25">
      <c r="D44" s="88" t="s">
        <v>82</v>
      </c>
      <c r="E44" s="72"/>
      <c r="F44" s="73"/>
      <c r="G44" s="74"/>
      <c r="H44" s="73"/>
      <c r="I44" s="73"/>
      <c r="J44" s="73">
        <f t="shared" si="27"/>
        <v>0</v>
      </c>
      <c r="K44" s="74">
        <f t="shared" si="26"/>
        <v>0</v>
      </c>
      <c r="L44" s="73"/>
      <c r="M44" s="73"/>
      <c r="N44" s="73">
        <f t="shared" si="2"/>
        <v>0</v>
      </c>
      <c r="O44" s="74">
        <f t="shared" si="3"/>
        <v>0</v>
      </c>
      <c r="P44" s="73"/>
      <c r="Q44" s="73"/>
      <c r="R44" s="73">
        <f t="shared" si="4"/>
        <v>0</v>
      </c>
      <c r="S44" s="74">
        <f t="shared" si="5"/>
        <v>0</v>
      </c>
      <c r="T44" s="73"/>
      <c r="U44" s="73"/>
      <c r="V44" s="73">
        <f t="shared" si="6"/>
        <v>0</v>
      </c>
      <c r="W44" s="74">
        <f t="shared" si="7"/>
        <v>0</v>
      </c>
      <c r="X44" s="73"/>
      <c r="Y44" s="73"/>
      <c r="Z44" s="73">
        <f t="shared" si="8"/>
        <v>0</v>
      </c>
      <c r="AA44" s="74">
        <f t="shared" si="9"/>
        <v>0</v>
      </c>
      <c r="AB44" s="73"/>
      <c r="AC44" s="73"/>
      <c r="AD44" s="73">
        <f t="shared" si="10"/>
        <v>0</v>
      </c>
      <c r="AE44" s="74">
        <f t="shared" si="11"/>
        <v>0</v>
      </c>
      <c r="AF44" s="73"/>
      <c r="AG44" s="73"/>
      <c r="AH44" s="73">
        <f t="shared" si="12"/>
        <v>0</v>
      </c>
      <c r="AI44" s="74">
        <f t="shared" si="13"/>
        <v>0</v>
      </c>
      <c r="AJ44" s="73"/>
      <c r="AK44" s="73"/>
      <c r="AL44" s="73">
        <f t="shared" si="14"/>
        <v>0</v>
      </c>
      <c r="AM44" s="74">
        <f t="shared" si="15"/>
        <v>0</v>
      </c>
      <c r="AN44" s="73"/>
      <c r="AO44" s="73"/>
      <c r="AP44" s="73">
        <f t="shared" si="16"/>
        <v>0</v>
      </c>
      <c r="AQ44" s="74">
        <f t="shared" si="17"/>
        <v>0</v>
      </c>
      <c r="AR44" s="73"/>
      <c r="AS44" s="73"/>
      <c r="AT44" s="73">
        <f t="shared" si="18"/>
        <v>0</v>
      </c>
      <c r="AU44" s="74">
        <f t="shared" si="19"/>
        <v>0</v>
      </c>
      <c r="AV44" s="73"/>
      <c r="AW44" s="73"/>
      <c r="AX44" s="73">
        <f t="shared" si="20"/>
        <v>0</v>
      </c>
      <c r="AY44" s="74">
        <f t="shared" si="21"/>
        <v>0</v>
      </c>
      <c r="AZ44" s="73"/>
      <c r="BA44" s="73"/>
      <c r="BB44" s="73">
        <f t="shared" si="22"/>
        <v>0</v>
      </c>
      <c r="BC44" s="74">
        <f t="shared" si="23"/>
        <v>0</v>
      </c>
      <c r="BD44" s="75">
        <f t="shared" si="24"/>
        <v>0</v>
      </c>
      <c r="BE44" s="76"/>
      <c r="BF44" s="70"/>
    </row>
    <row r="45" spans="4:58" ht="18.75" customHeight="1" x14ac:dyDescent="0.25">
      <c r="D45" s="88" t="s">
        <v>83</v>
      </c>
      <c r="E45" s="72"/>
      <c r="F45" s="78"/>
      <c r="G45" s="79"/>
      <c r="H45" s="73"/>
      <c r="I45" s="73"/>
      <c r="J45" s="78">
        <f t="shared" si="27"/>
        <v>0</v>
      </c>
      <c r="K45" s="79">
        <f t="shared" si="26"/>
        <v>0</v>
      </c>
      <c r="L45" s="73"/>
      <c r="M45" s="73"/>
      <c r="N45" s="78">
        <f t="shared" si="2"/>
        <v>0</v>
      </c>
      <c r="O45" s="79">
        <f t="shared" si="3"/>
        <v>0</v>
      </c>
      <c r="P45" s="73"/>
      <c r="Q45" s="73"/>
      <c r="R45" s="78">
        <f t="shared" si="4"/>
        <v>0</v>
      </c>
      <c r="S45" s="79">
        <f t="shared" si="5"/>
        <v>0</v>
      </c>
      <c r="T45" s="73"/>
      <c r="U45" s="73"/>
      <c r="V45" s="78">
        <f t="shared" si="6"/>
        <v>0</v>
      </c>
      <c r="W45" s="79">
        <f t="shared" si="7"/>
        <v>0</v>
      </c>
      <c r="X45" s="73"/>
      <c r="Y45" s="73"/>
      <c r="Z45" s="78">
        <f t="shared" si="8"/>
        <v>0</v>
      </c>
      <c r="AA45" s="79">
        <f t="shared" si="9"/>
        <v>0</v>
      </c>
      <c r="AB45" s="73"/>
      <c r="AC45" s="73"/>
      <c r="AD45" s="78">
        <f t="shared" si="10"/>
        <v>0</v>
      </c>
      <c r="AE45" s="79">
        <f t="shared" si="11"/>
        <v>0</v>
      </c>
      <c r="AF45" s="73"/>
      <c r="AG45" s="73"/>
      <c r="AH45" s="78">
        <f t="shared" si="12"/>
        <v>0</v>
      </c>
      <c r="AI45" s="79">
        <f t="shared" si="13"/>
        <v>0</v>
      </c>
      <c r="AJ45" s="73"/>
      <c r="AK45" s="73"/>
      <c r="AL45" s="78">
        <f t="shared" si="14"/>
        <v>0</v>
      </c>
      <c r="AM45" s="79">
        <f t="shared" si="15"/>
        <v>0</v>
      </c>
      <c r="AN45" s="73"/>
      <c r="AO45" s="73"/>
      <c r="AP45" s="78">
        <f t="shared" si="16"/>
        <v>0</v>
      </c>
      <c r="AQ45" s="79">
        <f t="shared" si="17"/>
        <v>0</v>
      </c>
      <c r="AR45" s="73"/>
      <c r="AS45" s="73"/>
      <c r="AT45" s="78">
        <f t="shared" si="18"/>
        <v>0</v>
      </c>
      <c r="AU45" s="79">
        <f t="shared" si="19"/>
        <v>0</v>
      </c>
      <c r="AV45" s="73"/>
      <c r="AW45" s="73"/>
      <c r="AX45" s="78">
        <f t="shared" si="20"/>
        <v>0</v>
      </c>
      <c r="AY45" s="79">
        <f t="shared" si="21"/>
        <v>0</v>
      </c>
      <c r="AZ45" s="73"/>
      <c r="BA45" s="73"/>
      <c r="BB45" s="78">
        <f t="shared" si="22"/>
        <v>0</v>
      </c>
      <c r="BC45" s="79">
        <f t="shared" si="23"/>
        <v>0</v>
      </c>
      <c r="BD45" s="75">
        <f t="shared" si="24"/>
        <v>0</v>
      </c>
      <c r="BE45" s="76"/>
      <c r="BF45" s="70"/>
    </row>
    <row r="46" spans="4:58" ht="18.75" customHeight="1" x14ac:dyDescent="0.25">
      <c r="D46" s="88" t="s">
        <v>84</v>
      </c>
      <c r="E46" s="72"/>
      <c r="F46" s="73"/>
      <c r="G46" s="74"/>
      <c r="H46" s="73"/>
      <c r="I46" s="73"/>
      <c r="J46" s="73">
        <f t="shared" si="27"/>
        <v>0</v>
      </c>
      <c r="K46" s="74">
        <f t="shared" si="26"/>
        <v>0</v>
      </c>
      <c r="L46" s="73"/>
      <c r="M46" s="73"/>
      <c r="N46" s="73">
        <f t="shared" si="2"/>
        <v>0</v>
      </c>
      <c r="O46" s="74">
        <f t="shared" si="3"/>
        <v>0</v>
      </c>
      <c r="P46" s="73"/>
      <c r="Q46" s="73"/>
      <c r="R46" s="73">
        <f t="shared" si="4"/>
        <v>0</v>
      </c>
      <c r="S46" s="74">
        <f t="shared" si="5"/>
        <v>0</v>
      </c>
      <c r="T46" s="73"/>
      <c r="U46" s="73"/>
      <c r="V46" s="73">
        <f t="shared" si="6"/>
        <v>0</v>
      </c>
      <c r="W46" s="74">
        <f t="shared" si="7"/>
        <v>0</v>
      </c>
      <c r="X46" s="73"/>
      <c r="Y46" s="73"/>
      <c r="Z46" s="73">
        <f t="shared" si="8"/>
        <v>0</v>
      </c>
      <c r="AA46" s="74">
        <f t="shared" si="9"/>
        <v>0</v>
      </c>
      <c r="AB46" s="73"/>
      <c r="AC46" s="73"/>
      <c r="AD46" s="73">
        <f t="shared" si="10"/>
        <v>0</v>
      </c>
      <c r="AE46" s="74">
        <f t="shared" si="11"/>
        <v>0</v>
      </c>
      <c r="AF46" s="73"/>
      <c r="AG46" s="73"/>
      <c r="AH46" s="73">
        <f t="shared" si="12"/>
        <v>0</v>
      </c>
      <c r="AI46" s="74">
        <f t="shared" si="13"/>
        <v>0</v>
      </c>
      <c r="AJ46" s="73"/>
      <c r="AK46" s="73"/>
      <c r="AL46" s="73">
        <f t="shared" si="14"/>
        <v>0</v>
      </c>
      <c r="AM46" s="74">
        <f t="shared" si="15"/>
        <v>0</v>
      </c>
      <c r="AN46" s="73"/>
      <c r="AO46" s="73"/>
      <c r="AP46" s="73">
        <f t="shared" si="16"/>
        <v>0</v>
      </c>
      <c r="AQ46" s="74">
        <f t="shared" si="17"/>
        <v>0</v>
      </c>
      <c r="AR46" s="73"/>
      <c r="AS46" s="73"/>
      <c r="AT46" s="73">
        <f t="shared" si="18"/>
        <v>0</v>
      </c>
      <c r="AU46" s="74">
        <f t="shared" si="19"/>
        <v>0</v>
      </c>
      <c r="AV46" s="73"/>
      <c r="AW46" s="73"/>
      <c r="AX46" s="73">
        <f t="shared" si="20"/>
        <v>0</v>
      </c>
      <c r="AY46" s="74">
        <f t="shared" si="21"/>
        <v>0</v>
      </c>
      <c r="AZ46" s="73"/>
      <c r="BA46" s="73"/>
      <c r="BB46" s="73">
        <f t="shared" si="22"/>
        <v>0</v>
      </c>
      <c r="BC46" s="74">
        <f t="shared" si="23"/>
        <v>0</v>
      </c>
      <c r="BD46" s="75">
        <f t="shared" si="24"/>
        <v>0</v>
      </c>
      <c r="BE46" s="76"/>
      <c r="BF46" s="70"/>
    </row>
    <row r="47" spans="4:58" ht="18.75" customHeight="1" x14ac:dyDescent="0.25">
      <c r="D47" s="88" t="s">
        <v>85</v>
      </c>
      <c r="E47" s="72"/>
      <c r="F47" s="73"/>
      <c r="G47" s="74"/>
      <c r="H47" s="73"/>
      <c r="I47" s="73"/>
      <c r="J47" s="73">
        <f t="shared" si="27"/>
        <v>0</v>
      </c>
      <c r="K47" s="74">
        <f t="shared" si="26"/>
        <v>0</v>
      </c>
      <c r="L47" s="73"/>
      <c r="M47" s="73"/>
      <c r="N47" s="73">
        <f t="shared" si="2"/>
        <v>0</v>
      </c>
      <c r="O47" s="74">
        <f t="shared" si="3"/>
        <v>0</v>
      </c>
      <c r="P47" s="73"/>
      <c r="Q47" s="73"/>
      <c r="R47" s="73">
        <f t="shared" si="4"/>
        <v>0</v>
      </c>
      <c r="S47" s="74">
        <f t="shared" si="5"/>
        <v>0</v>
      </c>
      <c r="T47" s="73"/>
      <c r="U47" s="73"/>
      <c r="V47" s="73">
        <f t="shared" si="6"/>
        <v>0</v>
      </c>
      <c r="W47" s="74">
        <f t="shared" si="7"/>
        <v>0</v>
      </c>
      <c r="X47" s="73"/>
      <c r="Y47" s="73"/>
      <c r="Z47" s="73">
        <f t="shared" si="8"/>
        <v>0</v>
      </c>
      <c r="AA47" s="74">
        <f t="shared" si="9"/>
        <v>0</v>
      </c>
      <c r="AB47" s="73"/>
      <c r="AC47" s="73"/>
      <c r="AD47" s="73">
        <f t="shared" si="10"/>
        <v>0</v>
      </c>
      <c r="AE47" s="74">
        <f t="shared" si="11"/>
        <v>0</v>
      </c>
      <c r="AF47" s="73"/>
      <c r="AG47" s="73"/>
      <c r="AH47" s="73">
        <f t="shared" si="12"/>
        <v>0</v>
      </c>
      <c r="AI47" s="74">
        <f t="shared" si="13"/>
        <v>0</v>
      </c>
      <c r="AJ47" s="73"/>
      <c r="AK47" s="73"/>
      <c r="AL47" s="73">
        <f t="shared" si="14"/>
        <v>0</v>
      </c>
      <c r="AM47" s="74">
        <f t="shared" si="15"/>
        <v>0</v>
      </c>
      <c r="AN47" s="73"/>
      <c r="AO47" s="73"/>
      <c r="AP47" s="73">
        <f t="shared" si="16"/>
        <v>0</v>
      </c>
      <c r="AQ47" s="74">
        <f t="shared" si="17"/>
        <v>0</v>
      </c>
      <c r="AR47" s="73"/>
      <c r="AS47" s="73"/>
      <c r="AT47" s="73">
        <f t="shared" si="18"/>
        <v>0</v>
      </c>
      <c r="AU47" s="74">
        <f t="shared" si="19"/>
        <v>0</v>
      </c>
      <c r="AV47" s="73"/>
      <c r="AW47" s="73"/>
      <c r="AX47" s="73">
        <f t="shared" si="20"/>
        <v>0</v>
      </c>
      <c r="AY47" s="74">
        <f t="shared" si="21"/>
        <v>0</v>
      </c>
      <c r="AZ47" s="73"/>
      <c r="BA47" s="73"/>
      <c r="BB47" s="73">
        <f t="shared" si="22"/>
        <v>0</v>
      </c>
      <c r="BC47" s="74">
        <f t="shared" si="23"/>
        <v>0</v>
      </c>
      <c r="BD47" s="75">
        <f t="shared" si="24"/>
        <v>0</v>
      </c>
      <c r="BE47" s="76"/>
      <c r="BF47" s="70"/>
    </row>
    <row r="48" spans="4:58" ht="18.75" customHeight="1" x14ac:dyDescent="0.25">
      <c r="D48" s="88" t="s">
        <v>86</v>
      </c>
      <c r="E48" s="72"/>
      <c r="F48" s="73"/>
      <c r="G48" s="74"/>
      <c r="H48" s="73"/>
      <c r="I48" s="73"/>
      <c r="J48" s="73">
        <f t="shared" si="27"/>
        <v>0</v>
      </c>
      <c r="K48" s="74">
        <f t="shared" si="26"/>
        <v>0</v>
      </c>
      <c r="L48" s="73"/>
      <c r="M48" s="73"/>
      <c r="N48" s="73">
        <f t="shared" si="2"/>
        <v>0</v>
      </c>
      <c r="O48" s="74">
        <f t="shared" si="3"/>
        <v>0</v>
      </c>
      <c r="P48" s="73"/>
      <c r="Q48" s="73"/>
      <c r="R48" s="73">
        <f t="shared" si="4"/>
        <v>0</v>
      </c>
      <c r="S48" s="74">
        <f t="shared" si="5"/>
        <v>0</v>
      </c>
      <c r="T48" s="73"/>
      <c r="U48" s="73"/>
      <c r="V48" s="73">
        <f t="shared" si="6"/>
        <v>0</v>
      </c>
      <c r="W48" s="74">
        <f t="shared" si="7"/>
        <v>0</v>
      </c>
      <c r="X48" s="73"/>
      <c r="Y48" s="73"/>
      <c r="Z48" s="73">
        <f t="shared" si="8"/>
        <v>0</v>
      </c>
      <c r="AA48" s="74">
        <f t="shared" si="9"/>
        <v>0</v>
      </c>
      <c r="AB48" s="73"/>
      <c r="AC48" s="73"/>
      <c r="AD48" s="73">
        <f t="shared" si="10"/>
        <v>0</v>
      </c>
      <c r="AE48" s="74">
        <f t="shared" si="11"/>
        <v>0</v>
      </c>
      <c r="AF48" s="73"/>
      <c r="AG48" s="73"/>
      <c r="AH48" s="73">
        <f t="shared" si="12"/>
        <v>0</v>
      </c>
      <c r="AI48" s="74">
        <f t="shared" si="13"/>
        <v>0</v>
      </c>
      <c r="AJ48" s="73"/>
      <c r="AK48" s="73"/>
      <c r="AL48" s="73">
        <f t="shared" si="14"/>
        <v>0</v>
      </c>
      <c r="AM48" s="74">
        <f t="shared" si="15"/>
        <v>0</v>
      </c>
      <c r="AN48" s="73"/>
      <c r="AO48" s="73"/>
      <c r="AP48" s="73">
        <f t="shared" si="16"/>
        <v>0</v>
      </c>
      <c r="AQ48" s="74">
        <f t="shared" si="17"/>
        <v>0</v>
      </c>
      <c r="AR48" s="73"/>
      <c r="AS48" s="73"/>
      <c r="AT48" s="73">
        <f t="shared" si="18"/>
        <v>0</v>
      </c>
      <c r="AU48" s="74">
        <f t="shared" si="19"/>
        <v>0</v>
      </c>
      <c r="AV48" s="73"/>
      <c r="AW48" s="73"/>
      <c r="AX48" s="73">
        <f t="shared" si="20"/>
        <v>0</v>
      </c>
      <c r="AY48" s="74">
        <f t="shared" si="21"/>
        <v>0</v>
      </c>
      <c r="AZ48" s="73"/>
      <c r="BA48" s="73"/>
      <c r="BB48" s="73">
        <f t="shared" si="22"/>
        <v>0</v>
      </c>
      <c r="BC48" s="74">
        <f t="shared" si="23"/>
        <v>0</v>
      </c>
      <c r="BD48" s="75">
        <f t="shared" si="24"/>
        <v>0</v>
      </c>
      <c r="BE48" s="76"/>
      <c r="BF48" s="70"/>
    </row>
    <row r="49" spans="4:58" ht="18.75" customHeight="1" x14ac:dyDescent="0.25">
      <c r="D49" s="88" t="s">
        <v>87</v>
      </c>
      <c r="E49" s="72"/>
      <c r="F49" s="73"/>
      <c r="G49" s="74"/>
      <c r="H49" s="73"/>
      <c r="I49" s="73"/>
      <c r="J49" s="73">
        <f t="shared" si="27"/>
        <v>0</v>
      </c>
      <c r="K49" s="74">
        <f t="shared" si="26"/>
        <v>0</v>
      </c>
      <c r="L49" s="73"/>
      <c r="M49" s="73"/>
      <c r="N49" s="73">
        <f t="shared" si="2"/>
        <v>0</v>
      </c>
      <c r="O49" s="74">
        <f t="shared" si="3"/>
        <v>0</v>
      </c>
      <c r="P49" s="73"/>
      <c r="Q49" s="73"/>
      <c r="R49" s="73">
        <f t="shared" si="4"/>
        <v>0</v>
      </c>
      <c r="S49" s="74">
        <f t="shared" si="5"/>
        <v>0</v>
      </c>
      <c r="T49" s="73"/>
      <c r="U49" s="73"/>
      <c r="V49" s="73">
        <f t="shared" si="6"/>
        <v>0</v>
      </c>
      <c r="W49" s="74">
        <f t="shared" si="7"/>
        <v>0</v>
      </c>
      <c r="X49" s="73"/>
      <c r="Y49" s="73"/>
      <c r="Z49" s="73">
        <f t="shared" si="8"/>
        <v>0</v>
      </c>
      <c r="AA49" s="74">
        <f t="shared" si="9"/>
        <v>0</v>
      </c>
      <c r="AB49" s="73"/>
      <c r="AC49" s="73"/>
      <c r="AD49" s="73">
        <f t="shared" si="10"/>
        <v>0</v>
      </c>
      <c r="AE49" s="74">
        <f t="shared" si="11"/>
        <v>0</v>
      </c>
      <c r="AF49" s="73"/>
      <c r="AG49" s="73"/>
      <c r="AH49" s="73">
        <f t="shared" si="12"/>
        <v>0</v>
      </c>
      <c r="AI49" s="74">
        <f t="shared" si="13"/>
        <v>0</v>
      </c>
      <c r="AJ49" s="73"/>
      <c r="AK49" s="73"/>
      <c r="AL49" s="73">
        <f t="shared" si="14"/>
        <v>0</v>
      </c>
      <c r="AM49" s="74">
        <f t="shared" si="15"/>
        <v>0</v>
      </c>
      <c r="AN49" s="73"/>
      <c r="AO49" s="73"/>
      <c r="AP49" s="73">
        <f t="shared" si="16"/>
        <v>0</v>
      </c>
      <c r="AQ49" s="74">
        <f t="shared" si="17"/>
        <v>0</v>
      </c>
      <c r="AR49" s="73"/>
      <c r="AS49" s="73"/>
      <c r="AT49" s="73">
        <f t="shared" si="18"/>
        <v>0</v>
      </c>
      <c r="AU49" s="74">
        <f t="shared" si="19"/>
        <v>0</v>
      </c>
      <c r="AV49" s="73"/>
      <c r="AW49" s="73"/>
      <c r="AX49" s="73">
        <f t="shared" si="20"/>
        <v>0</v>
      </c>
      <c r="AY49" s="74">
        <f t="shared" si="21"/>
        <v>0</v>
      </c>
      <c r="AZ49" s="73"/>
      <c r="BA49" s="73"/>
      <c r="BB49" s="73">
        <f t="shared" si="22"/>
        <v>0</v>
      </c>
      <c r="BC49" s="74">
        <f t="shared" si="23"/>
        <v>0</v>
      </c>
      <c r="BD49" s="75">
        <f t="shared" si="24"/>
        <v>0</v>
      </c>
      <c r="BE49" s="76"/>
      <c r="BF49" s="70"/>
    </row>
    <row r="50" spans="4:58" ht="18.75" customHeight="1" x14ac:dyDescent="0.25">
      <c r="D50" s="89"/>
      <c r="E50" s="81"/>
      <c r="F50" s="73"/>
      <c r="G50" s="74"/>
      <c r="H50" s="73"/>
      <c r="I50" s="73"/>
      <c r="J50" s="82">
        <f t="shared" si="27"/>
        <v>0</v>
      </c>
      <c r="K50" s="77">
        <f t="shared" si="26"/>
        <v>0</v>
      </c>
      <c r="L50" s="73"/>
      <c r="M50" s="73"/>
      <c r="N50" s="82">
        <f t="shared" si="2"/>
        <v>0</v>
      </c>
      <c r="O50" s="77">
        <f t="shared" si="3"/>
        <v>0</v>
      </c>
      <c r="P50" s="73"/>
      <c r="Q50" s="73"/>
      <c r="R50" s="82">
        <f t="shared" si="4"/>
        <v>0</v>
      </c>
      <c r="S50" s="77">
        <f t="shared" si="5"/>
        <v>0</v>
      </c>
      <c r="T50" s="73"/>
      <c r="U50" s="73"/>
      <c r="V50" s="82">
        <f t="shared" si="6"/>
        <v>0</v>
      </c>
      <c r="W50" s="77">
        <f t="shared" si="7"/>
        <v>0</v>
      </c>
      <c r="X50" s="73"/>
      <c r="Y50" s="73"/>
      <c r="Z50" s="82">
        <f t="shared" si="8"/>
        <v>0</v>
      </c>
      <c r="AA50" s="77">
        <f t="shared" si="9"/>
        <v>0</v>
      </c>
      <c r="AB50" s="73"/>
      <c r="AC50" s="73"/>
      <c r="AD50" s="82">
        <f t="shared" si="10"/>
        <v>0</v>
      </c>
      <c r="AE50" s="77">
        <f t="shared" si="11"/>
        <v>0</v>
      </c>
      <c r="AF50" s="73"/>
      <c r="AG50" s="73"/>
      <c r="AH50" s="82">
        <f t="shared" si="12"/>
        <v>0</v>
      </c>
      <c r="AI50" s="77">
        <f t="shared" si="13"/>
        <v>0</v>
      </c>
      <c r="AJ50" s="73"/>
      <c r="AK50" s="73"/>
      <c r="AL50" s="82">
        <f t="shared" si="14"/>
        <v>0</v>
      </c>
      <c r="AM50" s="77">
        <f t="shared" si="15"/>
        <v>0</v>
      </c>
      <c r="AN50" s="73"/>
      <c r="AO50" s="73"/>
      <c r="AP50" s="82">
        <f t="shared" si="16"/>
        <v>0</v>
      </c>
      <c r="AQ50" s="77">
        <f t="shared" si="17"/>
        <v>0</v>
      </c>
      <c r="AR50" s="73"/>
      <c r="AS50" s="73"/>
      <c r="AT50" s="82">
        <f t="shared" si="18"/>
        <v>0</v>
      </c>
      <c r="AU50" s="77">
        <f t="shared" si="19"/>
        <v>0</v>
      </c>
      <c r="AV50" s="73"/>
      <c r="AW50" s="73"/>
      <c r="AX50" s="82">
        <f t="shared" si="20"/>
        <v>0</v>
      </c>
      <c r="AY50" s="77">
        <f t="shared" si="21"/>
        <v>0</v>
      </c>
      <c r="AZ50" s="73"/>
      <c r="BA50" s="73"/>
      <c r="BB50" s="82">
        <f t="shared" si="22"/>
        <v>0</v>
      </c>
      <c r="BC50" s="77">
        <f t="shared" si="23"/>
        <v>0</v>
      </c>
      <c r="BD50" s="75">
        <f t="shared" si="24"/>
        <v>0</v>
      </c>
      <c r="BE50" s="76"/>
      <c r="BF50" s="70"/>
    </row>
    <row r="51" spans="4:58" ht="18.75" customHeight="1" x14ac:dyDescent="0.25">
      <c r="D51" s="89"/>
      <c r="E51" s="81"/>
      <c r="F51" s="73"/>
      <c r="G51" s="74"/>
      <c r="H51" s="73"/>
      <c r="I51" s="73"/>
      <c r="J51" s="82">
        <f t="shared" si="27"/>
        <v>0</v>
      </c>
      <c r="K51" s="77">
        <f t="shared" si="26"/>
        <v>0</v>
      </c>
      <c r="L51" s="73"/>
      <c r="M51" s="73"/>
      <c r="N51" s="82">
        <f t="shared" si="2"/>
        <v>0</v>
      </c>
      <c r="O51" s="77">
        <f t="shared" si="3"/>
        <v>0</v>
      </c>
      <c r="P51" s="73"/>
      <c r="Q51" s="73"/>
      <c r="R51" s="82">
        <f t="shared" si="4"/>
        <v>0</v>
      </c>
      <c r="S51" s="77">
        <f t="shared" si="5"/>
        <v>0</v>
      </c>
      <c r="T51" s="73"/>
      <c r="U51" s="73"/>
      <c r="V51" s="82">
        <f t="shared" si="6"/>
        <v>0</v>
      </c>
      <c r="W51" s="77">
        <f t="shared" si="7"/>
        <v>0</v>
      </c>
      <c r="X51" s="73"/>
      <c r="Y51" s="73"/>
      <c r="Z51" s="82">
        <f t="shared" si="8"/>
        <v>0</v>
      </c>
      <c r="AA51" s="77">
        <f t="shared" si="9"/>
        <v>0</v>
      </c>
      <c r="AB51" s="73"/>
      <c r="AC51" s="73"/>
      <c r="AD51" s="82">
        <f t="shared" si="10"/>
        <v>0</v>
      </c>
      <c r="AE51" s="77">
        <f t="shared" si="11"/>
        <v>0</v>
      </c>
      <c r="AF51" s="73"/>
      <c r="AG51" s="73"/>
      <c r="AH51" s="82">
        <f t="shared" si="12"/>
        <v>0</v>
      </c>
      <c r="AI51" s="77">
        <f t="shared" si="13"/>
        <v>0</v>
      </c>
      <c r="AJ51" s="73"/>
      <c r="AK51" s="73"/>
      <c r="AL51" s="82">
        <f t="shared" si="14"/>
        <v>0</v>
      </c>
      <c r="AM51" s="77">
        <f t="shared" si="15"/>
        <v>0</v>
      </c>
      <c r="AN51" s="73"/>
      <c r="AO51" s="73"/>
      <c r="AP51" s="82">
        <f t="shared" si="16"/>
        <v>0</v>
      </c>
      <c r="AQ51" s="77">
        <f t="shared" si="17"/>
        <v>0</v>
      </c>
      <c r="AR51" s="73"/>
      <c r="AS51" s="73"/>
      <c r="AT51" s="82">
        <f t="shared" si="18"/>
        <v>0</v>
      </c>
      <c r="AU51" s="77">
        <f t="shared" si="19"/>
        <v>0</v>
      </c>
      <c r="AV51" s="73"/>
      <c r="AW51" s="73"/>
      <c r="AX51" s="82">
        <f t="shared" si="20"/>
        <v>0</v>
      </c>
      <c r="AY51" s="77">
        <f t="shared" si="21"/>
        <v>0</v>
      </c>
      <c r="AZ51" s="73"/>
      <c r="BA51" s="73"/>
      <c r="BB51" s="82">
        <f t="shared" si="22"/>
        <v>0</v>
      </c>
      <c r="BC51" s="77">
        <f t="shared" si="23"/>
        <v>0</v>
      </c>
      <c r="BD51" s="75">
        <f t="shared" si="24"/>
        <v>0</v>
      </c>
      <c r="BE51" s="76"/>
      <c r="BF51" s="70"/>
    </row>
    <row r="52" spans="4:58" ht="18.75" customHeight="1" x14ac:dyDescent="0.25">
      <c r="D52" s="89"/>
      <c r="E52" s="81"/>
      <c r="F52" s="73"/>
      <c r="G52" s="74"/>
      <c r="H52" s="73"/>
      <c r="I52" s="73"/>
      <c r="J52" s="82">
        <f t="shared" si="27"/>
        <v>0</v>
      </c>
      <c r="K52" s="77">
        <f t="shared" si="26"/>
        <v>0</v>
      </c>
      <c r="L52" s="73"/>
      <c r="M52" s="73"/>
      <c r="N52" s="82">
        <f t="shared" si="2"/>
        <v>0</v>
      </c>
      <c r="O52" s="77">
        <f t="shared" si="3"/>
        <v>0</v>
      </c>
      <c r="P52" s="73"/>
      <c r="Q52" s="73"/>
      <c r="R52" s="82">
        <f t="shared" si="4"/>
        <v>0</v>
      </c>
      <c r="S52" s="77">
        <f t="shared" si="5"/>
        <v>0</v>
      </c>
      <c r="T52" s="73"/>
      <c r="U52" s="73"/>
      <c r="V52" s="82">
        <f t="shared" si="6"/>
        <v>0</v>
      </c>
      <c r="W52" s="77">
        <f t="shared" si="7"/>
        <v>0</v>
      </c>
      <c r="X52" s="73"/>
      <c r="Y52" s="73"/>
      <c r="Z52" s="82">
        <f t="shared" si="8"/>
        <v>0</v>
      </c>
      <c r="AA52" s="77">
        <f t="shared" si="9"/>
        <v>0</v>
      </c>
      <c r="AB52" s="73"/>
      <c r="AC52" s="73"/>
      <c r="AD52" s="82">
        <f t="shared" si="10"/>
        <v>0</v>
      </c>
      <c r="AE52" s="77">
        <f t="shared" si="11"/>
        <v>0</v>
      </c>
      <c r="AF52" s="73"/>
      <c r="AG52" s="73"/>
      <c r="AH52" s="82">
        <f t="shared" si="12"/>
        <v>0</v>
      </c>
      <c r="AI52" s="77">
        <f t="shared" si="13"/>
        <v>0</v>
      </c>
      <c r="AJ52" s="73"/>
      <c r="AK52" s="73"/>
      <c r="AL52" s="82">
        <f t="shared" si="14"/>
        <v>0</v>
      </c>
      <c r="AM52" s="77">
        <f t="shared" si="15"/>
        <v>0</v>
      </c>
      <c r="AN52" s="73"/>
      <c r="AO52" s="73"/>
      <c r="AP52" s="82">
        <f t="shared" si="16"/>
        <v>0</v>
      </c>
      <c r="AQ52" s="77">
        <f t="shared" si="17"/>
        <v>0</v>
      </c>
      <c r="AR52" s="73"/>
      <c r="AS52" s="73"/>
      <c r="AT52" s="82">
        <f t="shared" si="18"/>
        <v>0</v>
      </c>
      <c r="AU52" s="77">
        <f t="shared" si="19"/>
        <v>0</v>
      </c>
      <c r="AV52" s="73"/>
      <c r="AW52" s="73"/>
      <c r="AX52" s="82">
        <f t="shared" si="20"/>
        <v>0</v>
      </c>
      <c r="AY52" s="77">
        <f t="shared" si="21"/>
        <v>0</v>
      </c>
      <c r="AZ52" s="73"/>
      <c r="BA52" s="73"/>
      <c r="BB52" s="82">
        <f t="shared" si="22"/>
        <v>0</v>
      </c>
      <c r="BC52" s="77">
        <f t="shared" si="23"/>
        <v>0</v>
      </c>
      <c r="BD52" s="75">
        <f t="shared" si="24"/>
        <v>0</v>
      </c>
      <c r="BE52" s="76"/>
      <c r="BF52" s="70"/>
    </row>
    <row r="53" spans="4:58" ht="18.75" customHeight="1" x14ac:dyDescent="0.25">
      <c r="D53" s="89"/>
      <c r="E53" s="81"/>
      <c r="F53" s="73"/>
      <c r="G53" s="74"/>
      <c r="H53" s="73"/>
      <c r="I53" s="73"/>
      <c r="J53" s="82">
        <f t="shared" si="27"/>
        <v>0</v>
      </c>
      <c r="K53" s="77">
        <f t="shared" si="26"/>
        <v>0</v>
      </c>
      <c r="L53" s="73"/>
      <c r="M53" s="73"/>
      <c r="N53" s="82">
        <f t="shared" si="2"/>
        <v>0</v>
      </c>
      <c r="O53" s="77">
        <f t="shared" si="3"/>
        <v>0</v>
      </c>
      <c r="P53" s="73"/>
      <c r="Q53" s="73"/>
      <c r="R53" s="82">
        <f t="shared" si="4"/>
        <v>0</v>
      </c>
      <c r="S53" s="77">
        <f t="shared" si="5"/>
        <v>0</v>
      </c>
      <c r="T53" s="73"/>
      <c r="U53" s="73"/>
      <c r="V53" s="82">
        <f t="shared" si="6"/>
        <v>0</v>
      </c>
      <c r="W53" s="77">
        <f t="shared" si="7"/>
        <v>0</v>
      </c>
      <c r="X53" s="73"/>
      <c r="Y53" s="73"/>
      <c r="Z53" s="82">
        <f t="shared" si="8"/>
        <v>0</v>
      </c>
      <c r="AA53" s="77">
        <f t="shared" si="9"/>
        <v>0</v>
      </c>
      <c r="AB53" s="73"/>
      <c r="AC53" s="73"/>
      <c r="AD53" s="82">
        <f t="shared" si="10"/>
        <v>0</v>
      </c>
      <c r="AE53" s="77">
        <f t="shared" si="11"/>
        <v>0</v>
      </c>
      <c r="AF53" s="73"/>
      <c r="AG53" s="73"/>
      <c r="AH53" s="82">
        <f t="shared" si="12"/>
        <v>0</v>
      </c>
      <c r="AI53" s="77">
        <f t="shared" si="13"/>
        <v>0</v>
      </c>
      <c r="AJ53" s="73"/>
      <c r="AK53" s="73"/>
      <c r="AL53" s="82">
        <f t="shared" si="14"/>
        <v>0</v>
      </c>
      <c r="AM53" s="77">
        <f t="shared" si="15"/>
        <v>0</v>
      </c>
      <c r="AN53" s="73"/>
      <c r="AO53" s="73"/>
      <c r="AP53" s="82">
        <f t="shared" si="16"/>
        <v>0</v>
      </c>
      <c r="AQ53" s="77">
        <f t="shared" si="17"/>
        <v>0</v>
      </c>
      <c r="AR53" s="73"/>
      <c r="AS53" s="73"/>
      <c r="AT53" s="82">
        <f t="shared" si="18"/>
        <v>0</v>
      </c>
      <c r="AU53" s="77">
        <f t="shared" si="19"/>
        <v>0</v>
      </c>
      <c r="AV53" s="73"/>
      <c r="AW53" s="73"/>
      <c r="AX53" s="82">
        <f t="shared" si="20"/>
        <v>0</v>
      </c>
      <c r="AY53" s="77">
        <f t="shared" si="21"/>
        <v>0</v>
      </c>
      <c r="AZ53" s="73"/>
      <c r="BA53" s="73"/>
      <c r="BB53" s="82">
        <f t="shared" si="22"/>
        <v>0</v>
      </c>
      <c r="BC53" s="77">
        <f t="shared" si="23"/>
        <v>0</v>
      </c>
      <c r="BD53" s="75">
        <f t="shared" si="24"/>
        <v>0</v>
      </c>
      <c r="BE53" s="76"/>
      <c r="BF53" s="70"/>
    </row>
    <row r="54" spans="4:58" ht="18.75" customHeight="1" x14ac:dyDescent="0.25">
      <c r="D54" s="89"/>
      <c r="E54" s="81"/>
      <c r="F54" s="73"/>
      <c r="G54" s="74"/>
      <c r="H54" s="73"/>
      <c r="I54" s="73"/>
      <c r="J54" s="82">
        <f t="shared" si="27"/>
        <v>0</v>
      </c>
      <c r="K54" s="77">
        <f t="shared" si="26"/>
        <v>0</v>
      </c>
      <c r="L54" s="73"/>
      <c r="M54" s="73"/>
      <c r="N54" s="82">
        <f t="shared" si="2"/>
        <v>0</v>
      </c>
      <c r="O54" s="77">
        <f t="shared" si="3"/>
        <v>0</v>
      </c>
      <c r="P54" s="73"/>
      <c r="Q54" s="73"/>
      <c r="R54" s="82">
        <f t="shared" si="4"/>
        <v>0</v>
      </c>
      <c r="S54" s="77">
        <f t="shared" si="5"/>
        <v>0</v>
      </c>
      <c r="T54" s="73"/>
      <c r="U54" s="73"/>
      <c r="V54" s="82">
        <f t="shared" si="6"/>
        <v>0</v>
      </c>
      <c r="W54" s="77">
        <f t="shared" si="7"/>
        <v>0</v>
      </c>
      <c r="X54" s="73"/>
      <c r="Y54" s="73"/>
      <c r="Z54" s="82">
        <f t="shared" si="8"/>
        <v>0</v>
      </c>
      <c r="AA54" s="77">
        <f t="shared" si="9"/>
        <v>0</v>
      </c>
      <c r="AB54" s="73"/>
      <c r="AC54" s="73"/>
      <c r="AD54" s="82">
        <f t="shared" si="10"/>
        <v>0</v>
      </c>
      <c r="AE54" s="77">
        <f t="shared" si="11"/>
        <v>0</v>
      </c>
      <c r="AF54" s="73"/>
      <c r="AG54" s="73"/>
      <c r="AH54" s="82">
        <f t="shared" si="12"/>
        <v>0</v>
      </c>
      <c r="AI54" s="77">
        <f t="shared" si="13"/>
        <v>0</v>
      </c>
      <c r="AJ54" s="73"/>
      <c r="AK54" s="73"/>
      <c r="AL54" s="82">
        <f t="shared" si="14"/>
        <v>0</v>
      </c>
      <c r="AM54" s="77">
        <f t="shared" si="15"/>
        <v>0</v>
      </c>
      <c r="AN54" s="73"/>
      <c r="AO54" s="73"/>
      <c r="AP54" s="82">
        <f t="shared" si="16"/>
        <v>0</v>
      </c>
      <c r="AQ54" s="77">
        <f t="shared" si="17"/>
        <v>0</v>
      </c>
      <c r="AR54" s="73"/>
      <c r="AS54" s="73"/>
      <c r="AT54" s="82">
        <f t="shared" si="18"/>
        <v>0</v>
      </c>
      <c r="AU54" s="77">
        <f t="shared" si="19"/>
        <v>0</v>
      </c>
      <c r="AV54" s="73"/>
      <c r="AW54" s="73"/>
      <c r="AX54" s="82">
        <f t="shared" si="20"/>
        <v>0</v>
      </c>
      <c r="AY54" s="77">
        <f t="shared" si="21"/>
        <v>0</v>
      </c>
      <c r="AZ54" s="73"/>
      <c r="BA54" s="73"/>
      <c r="BB54" s="82">
        <f t="shared" si="22"/>
        <v>0</v>
      </c>
      <c r="BC54" s="77">
        <f t="shared" si="23"/>
        <v>0</v>
      </c>
      <c r="BD54" s="75">
        <f t="shared" si="24"/>
        <v>0</v>
      </c>
      <c r="BE54" s="76"/>
      <c r="BF54" s="70"/>
    </row>
    <row r="55" spans="4:58" ht="18.75" customHeight="1" x14ac:dyDescent="0.25">
      <c r="D55" s="89"/>
      <c r="E55" s="81"/>
      <c r="F55" s="73"/>
      <c r="G55" s="74"/>
      <c r="H55" s="73"/>
      <c r="I55" s="73"/>
      <c r="J55" s="82">
        <f t="shared" si="27"/>
        <v>0</v>
      </c>
      <c r="K55" s="77">
        <f t="shared" si="26"/>
        <v>0</v>
      </c>
      <c r="L55" s="73"/>
      <c r="M55" s="73"/>
      <c r="N55" s="82">
        <f t="shared" si="2"/>
        <v>0</v>
      </c>
      <c r="O55" s="77">
        <f t="shared" si="3"/>
        <v>0</v>
      </c>
      <c r="P55" s="73"/>
      <c r="Q55" s="73"/>
      <c r="R55" s="82">
        <f t="shared" si="4"/>
        <v>0</v>
      </c>
      <c r="S55" s="77">
        <f t="shared" si="5"/>
        <v>0</v>
      </c>
      <c r="T55" s="73"/>
      <c r="U55" s="73"/>
      <c r="V55" s="82">
        <f t="shared" si="6"/>
        <v>0</v>
      </c>
      <c r="W55" s="77">
        <f t="shared" si="7"/>
        <v>0</v>
      </c>
      <c r="X55" s="73"/>
      <c r="Y55" s="73"/>
      <c r="Z55" s="82">
        <f t="shared" si="8"/>
        <v>0</v>
      </c>
      <c r="AA55" s="77">
        <f t="shared" si="9"/>
        <v>0</v>
      </c>
      <c r="AB55" s="73"/>
      <c r="AC55" s="73"/>
      <c r="AD55" s="82">
        <f t="shared" si="10"/>
        <v>0</v>
      </c>
      <c r="AE55" s="77">
        <f t="shared" si="11"/>
        <v>0</v>
      </c>
      <c r="AF55" s="73"/>
      <c r="AG55" s="73"/>
      <c r="AH55" s="82">
        <f t="shared" si="12"/>
        <v>0</v>
      </c>
      <c r="AI55" s="77">
        <f t="shared" si="13"/>
        <v>0</v>
      </c>
      <c r="AJ55" s="73"/>
      <c r="AK55" s="73"/>
      <c r="AL55" s="82">
        <f t="shared" si="14"/>
        <v>0</v>
      </c>
      <c r="AM55" s="77">
        <f t="shared" si="15"/>
        <v>0</v>
      </c>
      <c r="AN55" s="73"/>
      <c r="AO55" s="73"/>
      <c r="AP55" s="82">
        <f t="shared" si="16"/>
        <v>0</v>
      </c>
      <c r="AQ55" s="77">
        <f t="shared" si="17"/>
        <v>0</v>
      </c>
      <c r="AR55" s="73"/>
      <c r="AS55" s="73"/>
      <c r="AT55" s="82">
        <f t="shared" si="18"/>
        <v>0</v>
      </c>
      <c r="AU55" s="77">
        <f t="shared" si="19"/>
        <v>0</v>
      </c>
      <c r="AV55" s="73"/>
      <c r="AW55" s="73"/>
      <c r="AX55" s="82">
        <f t="shared" si="20"/>
        <v>0</v>
      </c>
      <c r="AY55" s="77">
        <f t="shared" si="21"/>
        <v>0</v>
      </c>
      <c r="AZ55" s="73"/>
      <c r="BA55" s="73"/>
      <c r="BB55" s="82">
        <f t="shared" si="22"/>
        <v>0</v>
      </c>
      <c r="BC55" s="77">
        <f t="shared" si="23"/>
        <v>0</v>
      </c>
      <c r="BD55" s="75">
        <f t="shared" si="24"/>
        <v>0</v>
      </c>
      <c r="BE55" s="76"/>
      <c r="BF55" s="70"/>
    </row>
    <row r="56" spans="4:58" ht="18.75" customHeight="1" x14ac:dyDescent="0.25">
      <c r="D56" s="88"/>
      <c r="E56" s="72"/>
      <c r="F56" s="73"/>
      <c r="G56" s="74"/>
      <c r="H56" s="73"/>
      <c r="I56" s="73"/>
      <c r="J56" s="73">
        <f t="shared" si="27"/>
        <v>0</v>
      </c>
      <c r="K56" s="74">
        <f t="shared" si="26"/>
        <v>0</v>
      </c>
      <c r="L56" s="73"/>
      <c r="M56" s="73"/>
      <c r="N56" s="73">
        <f t="shared" si="2"/>
        <v>0</v>
      </c>
      <c r="O56" s="74">
        <f t="shared" si="3"/>
        <v>0</v>
      </c>
      <c r="P56" s="73"/>
      <c r="Q56" s="73"/>
      <c r="R56" s="73">
        <f t="shared" si="4"/>
        <v>0</v>
      </c>
      <c r="S56" s="74">
        <f t="shared" si="5"/>
        <v>0</v>
      </c>
      <c r="T56" s="73"/>
      <c r="U56" s="73"/>
      <c r="V56" s="73">
        <f t="shared" si="6"/>
        <v>0</v>
      </c>
      <c r="W56" s="74">
        <f t="shared" si="7"/>
        <v>0</v>
      </c>
      <c r="X56" s="73"/>
      <c r="Y56" s="73"/>
      <c r="Z56" s="73">
        <f t="shared" si="8"/>
        <v>0</v>
      </c>
      <c r="AA56" s="74">
        <f t="shared" si="9"/>
        <v>0</v>
      </c>
      <c r="AB56" s="73"/>
      <c r="AC56" s="73"/>
      <c r="AD56" s="73">
        <f t="shared" si="10"/>
        <v>0</v>
      </c>
      <c r="AE56" s="74">
        <f t="shared" si="11"/>
        <v>0</v>
      </c>
      <c r="AF56" s="73"/>
      <c r="AG56" s="73"/>
      <c r="AH56" s="73">
        <f t="shared" si="12"/>
        <v>0</v>
      </c>
      <c r="AI56" s="74">
        <f t="shared" si="13"/>
        <v>0</v>
      </c>
      <c r="AJ56" s="73"/>
      <c r="AK56" s="73"/>
      <c r="AL56" s="73">
        <f t="shared" si="14"/>
        <v>0</v>
      </c>
      <c r="AM56" s="74">
        <f t="shared" si="15"/>
        <v>0</v>
      </c>
      <c r="AN56" s="73"/>
      <c r="AO56" s="73"/>
      <c r="AP56" s="73">
        <f t="shared" si="16"/>
        <v>0</v>
      </c>
      <c r="AQ56" s="74">
        <f t="shared" si="17"/>
        <v>0</v>
      </c>
      <c r="AR56" s="73"/>
      <c r="AS56" s="73"/>
      <c r="AT56" s="73">
        <f t="shared" si="18"/>
        <v>0</v>
      </c>
      <c r="AU56" s="74">
        <f t="shared" si="19"/>
        <v>0</v>
      </c>
      <c r="AV56" s="73"/>
      <c r="AW56" s="73"/>
      <c r="AX56" s="73">
        <f t="shared" si="20"/>
        <v>0</v>
      </c>
      <c r="AY56" s="74">
        <f t="shared" si="21"/>
        <v>0</v>
      </c>
      <c r="AZ56" s="73"/>
      <c r="BA56" s="73"/>
      <c r="BB56" s="73">
        <f t="shared" si="22"/>
        <v>0</v>
      </c>
      <c r="BC56" s="74">
        <f t="shared" si="23"/>
        <v>0</v>
      </c>
      <c r="BD56" s="75">
        <f t="shared" si="24"/>
        <v>0</v>
      </c>
      <c r="BE56" s="76"/>
      <c r="BF56" s="70"/>
    </row>
    <row r="57" spans="4:58" ht="18.75" customHeight="1" x14ac:dyDescent="0.25">
      <c r="D57" s="88"/>
      <c r="E57" s="72"/>
      <c r="F57" s="73"/>
      <c r="G57" s="74"/>
      <c r="H57" s="73"/>
      <c r="I57" s="73"/>
      <c r="J57" s="73">
        <f t="shared" si="27"/>
        <v>0</v>
      </c>
      <c r="K57" s="74">
        <f t="shared" si="26"/>
        <v>0</v>
      </c>
      <c r="L57" s="73"/>
      <c r="M57" s="73"/>
      <c r="N57" s="73">
        <f t="shared" si="2"/>
        <v>0</v>
      </c>
      <c r="O57" s="74">
        <f t="shared" si="3"/>
        <v>0</v>
      </c>
      <c r="P57" s="73"/>
      <c r="Q57" s="73"/>
      <c r="R57" s="73">
        <f t="shared" si="4"/>
        <v>0</v>
      </c>
      <c r="S57" s="74">
        <f t="shared" si="5"/>
        <v>0</v>
      </c>
      <c r="T57" s="73"/>
      <c r="U57" s="73"/>
      <c r="V57" s="73">
        <f t="shared" si="6"/>
        <v>0</v>
      </c>
      <c r="W57" s="74">
        <f t="shared" si="7"/>
        <v>0</v>
      </c>
      <c r="X57" s="73"/>
      <c r="Y57" s="73"/>
      <c r="Z57" s="73">
        <f t="shared" si="8"/>
        <v>0</v>
      </c>
      <c r="AA57" s="74">
        <f t="shared" si="9"/>
        <v>0</v>
      </c>
      <c r="AB57" s="73"/>
      <c r="AC57" s="73"/>
      <c r="AD57" s="73">
        <f t="shared" si="10"/>
        <v>0</v>
      </c>
      <c r="AE57" s="74">
        <f t="shared" si="11"/>
        <v>0</v>
      </c>
      <c r="AF57" s="73"/>
      <c r="AG57" s="73"/>
      <c r="AH57" s="73">
        <f t="shared" si="12"/>
        <v>0</v>
      </c>
      <c r="AI57" s="74">
        <f t="shared" si="13"/>
        <v>0</v>
      </c>
      <c r="AJ57" s="73"/>
      <c r="AK57" s="73"/>
      <c r="AL57" s="73">
        <f t="shared" si="14"/>
        <v>0</v>
      </c>
      <c r="AM57" s="74">
        <f t="shared" si="15"/>
        <v>0</v>
      </c>
      <c r="AN57" s="73"/>
      <c r="AO57" s="73"/>
      <c r="AP57" s="73">
        <f t="shared" si="16"/>
        <v>0</v>
      </c>
      <c r="AQ57" s="74">
        <f t="shared" si="17"/>
        <v>0</v>
      </c>
      <c r="AR57" s="73"/>
      <c r="AS57" s="73"/>
      <c r="AT57" s="73">
        <f t="shared" si="18"/>
        <v>0</v>
      </c>
      <c r="AU57" s="74">
        <f t="shared" si="19"/>
        <v>0</v>
      </c>
      <c r="AV57" s="73"/>
      <c r="AW57" s="73"/>
      <c r="AX57" s="73">
        <f t="shared" si="20"/>
        <v>0</v>
      </c>
      <c r="AY57" s="74">
        <f t="shared" si="21"/>
        <v>0</v>
      </c>
      <c r="AZ57" s="73"/>
      <c r="BA57" s="73"/>
      <c r="BB57" s="73">
        <f t="shared" si="22"/>
        <v>0</v>
      </c>
      <c r="BC57" s="74">
        <f t="shared" si="23"/>
        <v>0</v>
      </c>
      <c r="BD57" s="75">
        <f t="shared" si="24"/>
        <v>0</v>
      </c>
      <c r="BE57" s="76"/>
      <c r="BF57" s="70"/>
    </row>
    <row r="58" spans="4:58" ht="18.75" customHeight="1" x14ac:dyDescent="0.25">
      <c r="D58" s="88"/>
      <c r="E58" s="72"/>
      <c r="F58" s="73"/>
      <c r="G58" s="74"/>
      <c r="H58" s="73"/>
      <c r="I58" s="73"/>
      <c r="J58" s="73">
        <f t="shared" si="27"/>
        <v>0</v>
      </c>
      <c r="K58" s="74">
        <f t="shared" si="26"/>
        <v>0</v>
      </c>
      <c r="L58" s="73"/>
      <c r="M58" s="73"/>
      <c r="N58" s="73">
        <f t="shared" si="2"/>
        <v>0</v>
      </c>
      <c r="O58" s="74">
        <f t="shared" si="3"/>
        <v>0</v>
      </c>
      <c r="P58" s="73"/>
      <c r="Q58" s="73"/>
      <c r="R58" s="73">
        <f t="shared" si="4"/>
        <v>0</v>
      </c>
      <c r="S58" s="74">
        <f t="shared" si="5"/>
        <v>0</v>
      </c>
      <c r="T58" s="73"/>
      <c r="U58" s="73"/>
      <c r="V58" s="73">
        <f t="shared" si="6"/>
        <v>0</v>
      </c>
      <c r="W58" s="74">
        <f t="shared" si="7"/>
        <v>0</v>
      </c>
      <c r="X58" s="73"/>
      <c r="Y58" s="73"/>
      <c r="Z58" s="73">
        <f t="shared" si="8"/>
        <v>0</v>
      </c>
      <c r="AA58" s="74">
        <f t="shared" si="9"/>
        <v>0</v>
      </c>
      <c r="AB58" s="73"/>
      <c r="AC58" s="73"/>
      <c r="AD58" s="73">
        <f t="shared" si="10"/>
        <v>0</v>
      </c>
      <c r="AE58" s="74">
        <f t="shared" si="11"/>
        <v>0</v>
      </c>
      <c r="AF58" s="73"/>
      <c r="AG58" s="73"/>
      <c r="AH58" s="73">
        <f t="shared" si="12"/>
        <v>0</v>
      </c>
      <c r="AI58" s="74">
        <f t="shared" si="13"/>
        <v>0</v>
      </c>
      <c r="AJ58" s="73"/>
      <c r="AK58" s="73"/>
      <c r="AL58" s="73">
        <f t="shared" si="14"/>
        <v>0</v>
      </c>
      <c r="AM58" s="74">
        <f t="shared" si="15"/>
        <v>0</v>
      </c>
      <c r="AN58" s="73"/>
      <c r="AO58" s="73"/>
      <c r="AP58" s="73">
        <f t="shared" si="16"/>
        <v>0</v>
      </c>
      <c r="AQ58" s="74">
        <f t="shared" si="17"/>
        <v>0</v>
      </c>
      <c r="AR58" s="73"/>
      <c r="AS58" s="73"/>
      <c r="AT58" s="73">
        <f t="shared" si="18"/>
        <v>0</v>
      </c>
      <c r="AU58" s="74">
        <f t="shared" si="19"/>
        <v>0</v>
      </c>
      <c r="AV58" s="73"/>
      <c r="AW58" s="73"/>
      <c r="AX58" s="73">
        <f t="shared" si="20"/>
        <v>0</v>
      </c>
      <c r="AY58" s="74">
        <f t="shared" si="21"/>
        <v>0</v>
      </c>
      <c r="AZ58" s="73"/>
      <c r="BA58" s="73"/>
      <c r="BB58" s="73">
        <f t="shared" si="22"/>
        <v>0</v>
      </c>
      <c r="BC58" s="74">
        <f t="shared" si="23"/>
        <v>0</v>
      </c>
      <c r="BD58" s="75">
        <f t="shared" si="24"/>
        <v>0</v>
      </c>
      <c r="BE58" s="70"/>
      <c r="BF58" s="70"/>
    </row>
    <row r="59" spans="4:58" ht="18.75" customHeight="1" x14ac:dyDescent="0.25">
      <c r="D59" s="88"/>
      <c r="E59" s="72"/>
      <c r="F59" s="73"/>
      <c r="G59" s="74"/>
      <c r="H59" s="73"/>
      <c r="I59" s="73"/>
      <c r="J59" s="73">
        <f t="shared" si="27"/>
        <v>0</v>
      </c>
      <c r="K59" s="74">
        <f t="shared" si="26"/>
        <v>0</v>
      </c>
      <c r="L59" s="73"/>
      <c r="M59" s="73"/>
      <c r="N59" s="73">
        <f t="shared" si="2"/>
        <v>0</v>
      </c>
      <c r="O59" s="74">
        <f t="shared" si="3"/>
        <v>0</v>
      </c>
      <c r="P59" s="73"/>
      <c r="Q59" s="73"/>
      <c r="R59" s="73">
        <f t="shared" si="4"/>
        <v>0</v>
      </c>
      <c r="S59" s="74">
        <f t="shared" si="5"/>
        <v>0</v>
      </c>
      <c r="T59" s="73"/>
      <c r="U59" s="73"/>
      <c r="V59" s="73">
        <f t="shared" si="6"/>
        <v>0</v>
      </c>
      <c r="W59" s="74">
        <f t="shared" si="7"/>
        <v>0</v>
      </c>
      <c r="X59" s="73"/>
      <c r="Y59" s="73"/>
      <c r="Z59" s="73">
        <f t="shared" si="8"/>
        <v>0</v>
      </c>
      <c r="AA59" s="74">
        <f t="shared" si="9"/>
        <v>0</v>
      </c>
      <c r="AB59" s="73"/>
      <c r="AC59" s="73"/>
      <c r="AD59" s="73">
        <f t="shared" si="10"/>
        <v>0</v>
      </c>
      <c r="AE59" s="74">
        <f t="shared" si="11"/>
        <v>0</v>
      </c>
      <c r="AF59" s="73"/>
      <c r="AG59" s="73"/>
      <c r="AH59" s="73">
        <f t="shared" si="12"/>
        <v>0</v>
      </c>
      <c r="AI59" s="74">
        <f t="shared" si="13"/>
        <v>0</v>
      </c>
      <c r="AJ59" s="73"/>
      <c r="AK59" s="73"/>
      <c r="AL59" s="73">
        <f t="shared" si="14"/>
        <v>0</v>
      </c>
      <c r="AM59" s="74">
        <f t="shared" si="15"/>
        <v>0</v>
      </c>
      <c r="AN59" s="73"/>
      <c r="AO59" s="73"/>
      <c r="AP59" s="73">
        <f t="shared" si="16"/>
        <v>0</v>
      </c>
      <c r="AQ59" s="74">
        <f t="shared" si="17"/>
        <v>0</v>
      </c>
      <c r="AR59" s="73"/>
      <c r="AS59" s="73"/>
      <c r="AT59" s="73">
        <f t="shared" si="18"/>
        <v>0</v>
      </c>
      <c r="AU59" s="74">
        <f t="shared" si="19"/>
        <v>0</v>
      </c>
      <c r="AV59" s="73"/>
      <c r="AW59" s="73"/>
      <c r="AX59" s="73">
        <f t="shared" si="20"/>
        <v>0</v>
      </c>
      <c r="AY59" s="74">
        <f t="shared" si="21"/>
        <v>0</v>
      </c>
      <c r="AZ59" s="73"/>
      <c r="BA59" s="73"/>
      <c r="BB59" s="73">
        <f t="shared" si="22"/>
        <v>0</v>
      </c>
      <c r="BC59" s="74">
        <f t="shared" si="23"/>
        <v>0</v>
      </c>
      <c r="BD59" s="75">
        <f t="shared" si="24"/>
        <v>0</v>
      </c>
      <c r="BE59" s="76"/>
      <c r="BF59" s="70"/>
    </row>
    <row r="60" spans="4:58" ht="18.75" customHeight="1" x14ac:dyDescent="0.25">
      <c r="D60" s="88"/>
      <c r="E60" s="72"/>
      <c r="F60" s="73"/>
      <c r="G60" s="74"/>
      <c r="H60" s="73"/>
      <c r="I60" s="73"/>
      <c r="J60" s="73">
        <f t="shared" si="27"/>
        <v>0</v>
      </c>
      <c r="K60" s="74">
        <f t="shared" si="26"/>
        <v>0</v>
      </c>
      <c r="L60" s="73"/>
      <c r="M60" s="73"/>
      <c r="N60" s="73">
        <f t="shared" si="2"/>
        <v>0</v>
      </c>
      <c r="O60" s="74">
        <f t="shared" si="3"/>
        <v>0</v>
      </c>
      <c r="P60" s="73"/>
      <c r="Q60" s="73"/>
      <c r="R60" s="73">
        <f t="shared" si="4"/>
        <v>0</v>
      </c>
      <c r="S60" s="74">
        <f t="shared" si="5"/>
        <v>0</v>
      </c>
      <c r="T60" s="73"/>
      <c r="U60" s="73"/>
      <c r="V60" s="73">
        <f t="shared" si="6"/>
        <v>0</v>
      </c>
      <c r="W60" s="74">
        <f t="shared" si="7"/>
        <v>0</v>
      </c>
      <c r="X60" s="73"/>
      <c r="Y60" s="73"/>
      <c r="Z60" s="73">
        <f t="shared" si="8"/>
        <v>0</v>
      </c>
      <c r="AA60" s="74">
        <f t="shared" si="9"/>
        <v>0</v>
      </c>
      <c r="AB60" s="73"/>
      <c r="AC60" s="73"/>
      <c r="AD60" s="73">
        <f t="shared" si="10"/>
        <v>0</v>
      </c>
      <c r="AE60" s="74">
        <f t="shared" si="11"/>
        <v>0</v>
      </c>
      <c r="AF60" s="73"/>
      <c r="AG60" s="73"/>
      <c r="AH60" s="73">
        <f t="shared" si="12"/>
        <v>0</v>
      </c>
      <c r="AI60" s="74">
        <f t="shared" si="13"/>
        <v>0</v>
      </c>
      <c r="AJ60" s="73"/>
      <c r="AK60" s="73"/>
      <c r="AL60" s="73">
        <f t="shared" si="14"/>
        <v>0</v>
      </c>
      <c r="AM60" s="74">
        <f t="shared" si="15"/>
        <v>0</v>
      </c>
      <c r="AN60" s="73"/>
      <c r="AO60" s="73"/>
      <c r="AP60" s="73">
        <f t="shared" si="16"/>
        <v>0</v>
      </c>
      <c r="AQ60" s="74">
        <f t="shared" si="17"/>
        <v>0</v>
      </c>
      <c r="AR60" s="73"/>
      <c r="AS60" s="73"/>
      <c r="AT60" s="73">
        <f t="shared" si="18"/>
        <v>0</v>
      </c>
      <c r="AU60" s="74">
        <f t="shared" si="19"/>
        <v>0</v>
      </c>
      <c r="AV60" s="73"/>
      <c r="AW60" s="73"/>
      <c r="AX60" s="73">
        <f t="shared" si="20"/>
        <v>0</v>
      </c>
      <c r="AY60" s="74">
        <f t="shared" si="21"/>
        <v>0</v>
      </c>
      <c r="AZ60" s="73"/>
      <c r="BA60" s="73"/>
      <c r="BB60" s="73">
        <f t="shared" si="22"/>
        <v>0</v>
      </c>
      <c r="BC60" s="74">
        <f t="shared" si="23"/>
        <v>0</v>
      </c>
      <c r="BD60" s="75">
        <f t="shared" si="24"/>
        <v>0</v>
      </c>
      <c r="BE60" s="76"/>
      <c r="BF60" s="70"/>
    </row>
    <row r="61" spans="4:58" ht="18.75" customHeight="1" x14ac:dyDescent="0.25">
      <c r="D61" s="88"/>
      <c r="E61" s="72"/>
      <c r="F61" s="73"/>
      <c r="G61" s="74"/>
      <c r="H61" s="73"/>
      <c r="I61" s="73"/>
      <c r="J61" s="73">
        <f t="shared" si="27"/>
        <v>0</v>
      </c>
      <c r="K61" s="74">
        <f t="shared" si="26"/>
        <v>0</v>
      </c>
      <c r="L61" s="73"/>
      <c r="M61" s="73"/>
      <c r="N61" s="73">
        <f t="shared" si="2"/>
        <v>0</v>
      </c>
      <c r="O61" s="74">
        <f t="shared" si="3"/>
        <v>0</v>
      </c>
      <c r="P61" s="73"/>
      <c r="Q61" s="73"/>
      <c r="R61" s="73">
        <f t="shared" si="4"/>
        <v>0</v>
      </c>
      <c r="S61" s="74">
        <f t="shared" si="5"/>
        <v>0</v>
      </c>
      <c r="T61" s="73"/>
      <c r="U61" s="73"/>
      <c r="V61" s="73">
        <f t="shared" si="6"/>
        <v>0</v>
      </c>
      <c r="W61" s="74">
        <f t="shared" si="7"/>
        <v>0</v>
      </c>
      <c r="X61" s="73"/>
      <c r="Y61" s="73"/>
      <c r="Z61" s="73">
        <f t="shared" si="8"/>
        <v>0</v>
      </c>
      <c r="AA61" s="74">
        <f t="shared" si="9"/>
        <v>0</v>
      </c>
      <c r="AB61" s="73"/>
      <c r="AC61" s="73"/>
      <c r="AD61" s="73">
        <f t="shared" si="10"/>
        <v>0</v>
      </c>
      <c r="AE61" s="74">
        <f t="shared" si="11"/>
        <v>0</v>
      </c>
      <c r="AF61" s="73"/>
      <c r="AG61" s="73"/>
      <c r="AH61" s="73">
        <f t="shared" si="12"/>
        <v>0</v>
      </c>
      <c r="AI61" s="74">
        <f t="shared" si="13"/>
        <v>0</v>
      </c>
      <c r="AJ61" s="73"/>
      <c r="AK61" s="73"/>
      <c r="AL61" s="73">
        <f t="shared" si="14"/>
        <v>0</v>
      </c>
      <c r="AM61" s="74">
        <f t="shared" si="15"/>
        <v>0</v>
      </c>
      <c r="AN61" s="73"/>
      <c r="AO61" s="73"/>
      <c r="AP61" s="73">
        <f t="shared" si="16"/>
        <v>0</v>
      </c>
      <c r="AQ61" s="74">
        <f t="shared" si="17"/>
        <v>0</v>
      </c>
      <c r="AR61" s="73"/>
      <c r="AS61" s="73"/>
      <c r="AT61" s="73">
        <f t="shared" si="18"/>
        <v>0</v>
      </c>
      <c r="AU61" s="74">
        <f t="shared" si="19"/>
        <v>0</v>
      </c>
      <c r="AV61" s="73"/>
      <c r="AW61" s="73"/>
      <c r="AX61" s="73">
        <f t="shared" si="20"/>
        <v>0</v>
      </c>
      <c r="AY61" s="74">
        <f t="shared" si="21"/>
        <v>0</v>
      </c>
      <c r="AZ61" s="73"/>
      <c r="BA61" s="73"/>
      <c r="BB61" s="73">
        <f t="shared" si="22"/>
        <v>0</v>
      </c>
      <c r="BC61" s="74">
        <f t="shared" si="23"/>
        <v>0</v>
      </c>
      <c r="BD61" s="75">
        <f t="shared" si="24"/>
        <v>0</v>
      </c>
      <c r="BE61" s="76"/>
      <c r="BF61" s="70"/>
    </row>
    <row r="62" spans="4:58" ht="18.75" customHeight="1" x14ac:dyDescent="0.25">
      <c r="D62" s="89"/>
      <c r="E62" s="81"/>
      <c r="F62" s="82"/>
      <c r="G62" s="77"/>
      <c r="H62" s="73"/>
      <c r="I62" s="73"/>
      <c r="J62" s="82">
        <f t="shared" si="27"/>
        <v>0</v>
      </c>
      <c r="K62" s="77">
        <f t="shared" si="26"/>
        <v>0</v>
      </c>
      <c r="L62" s="73"/>
      <c r="M62" s="73"/>
      <c r="N62" s="82">
        <f t="shared" si="2"/>
        <v>0</v>
      </c>
      <c r="O62" s="77">
        <f t="shared" si="3"/>
        <v>0</v>
      </c>
      <c r="P62" s="73"/>
      <c r="Q62" s="73"/>
      <c r="R62" s="82">
        <f t="shared" si="4"/>
        <v>0</v>
      </c>
      <c r="S62" s="77">
        <f t="shared" si="5"/>
        <v>0</v>
      </c>
      <c r="T62" s="73"/>
      <c r="U62" s="73"/>
      <c r="V62" s="82">
        <f t="shared" si="6"/>
        <v>0</v>
      </c>
      <c r="W62" s="77">
        <f t="shared" si="7"/>
        <v>0</v>
      </c>
      <c r="X62" s="73"/>
      <c r="Y62" s="73"/>
      <c r="Z62" s="82">
        <f t="shared" si="8"/>
        <v>0</v>
      </c>
      <c r="AA62" s="77">
        <f t="shared" si="9"/>
        <v>0</v>
      </c>
      <c r="AB62" s="73"/>
      <c r="AC62" s="73"/>
      <c r="AD62" s="82">
        <f t="shared" si="10"/>
        <v>0</v>
      </c>
      <c r="AE62" s="77">
        <f t="shared" si="11"/>
        <v>0</v>
      </c>
      <c r="AF62" s="73"/>
      <c r="AG62" s="73"/>
      <c r="AH62" s="82">
        <f t="shared" si="12"/>
        <v>0</v>
      </c>
      <c r="AI62" s="77">
        <f t="shared" si="13"/>
        <v>0</v>
      </c>
      <c r="AJ62" s="73"/>
      <c r="AK62" s="73"/>
      <c r="AL62" s="82">
        <f t="shared" si="14"/>
        <v>0</v>
      </c>
      <c r="AM62" s="77">
        <f t="shared" si="15"/>
        <v>0</v>
      </c>
      <c r="AN62" s="73"/>
      <c r="AO62" s="73"/>
      <c r="AP62" s="82">
        <f t="shared" si="16"/>
        <v>0</v>
      </c>
      <c r="AQ62" s="77">
        <f t="shared" si="17"/>
        <v>0</v>
      </c>
      <c r="AR62" s="73"/>
      <c r="AS62" s="73"/>
      <c r="AT62" s="82">
        <f t="shared" si="18"/>
        <v>0</v>
      </c>
      <c r="AU62" s="77">
        <f t="shared" si="19"/>
        <v>0</v>
      </c>
      <c r="AV62" s="73"/>
      <c r="AW62" s="73"/>
      <c r="AX62" s="82">
        <f t="shared" si="20"/>
        <v>0</v>
      </c>
      <c r="AY62" s="77">
        <f t="shared" si="21"/>
        <v>0</v>
      </c>
      <c r="AZ62" s="73"/>
      <c r="BA62" s="73"/>
      <c r="BB62" s="82">
        <f t="shared" si="22"/>
        <v>0</v>
      </c>
      <c r="BC62" s="77">
        <f t="shared" si="23"/>
        <v>0</v>
      </c>
      <c r="BD62" s="75">
        <f t="shared" si="24"/>
        <v>0</v>
      </c>
      <c r="BE62" s="76"/>
      <c r="BF62" s="70"/>
    </row>
    <row r="63" spans="4:58" ht="18.75" customHeight="1" x14ac:dyDescent="0.25">
      <c r="D63" s="89"/>
      <c r="E63" s="81"/>
      <c r="F63" s="82"/>
      <c r="G63" s="77"/>
      <c r="H63" s="73"/>
      <c r="I63" s="73"/>
      <c r="J63" s="82">
        <f t="shared" si="27"/>
        <v>0</v>
      </c>
      <c r="K63" s="77">
        <f t="shared" si="26"/>
        <v>0</v>
      </c>
      <c r="L63" s="73"/>
      <c r="M63" s="73"/>
      <c r="N63" s="82">
        <f t="shared" si="2"/>
        <v>0</v>
      </c>
      <c r="O63" s="77">
        <f t="shared" si="3"/>
        <v>0</v>
      </c>
      <c r="P63" s="73"/>
      <c r="Q63" s="73"/>
      <c r="R63" s="82">
        <f t="shared" si="4"/>
        <v>0</v>
      </c>
      <c r="S63" s="77">
        <f t="shared" si="5"/>
        <v>0</v>
      </c>
      <c r="T63" s="73"/>
      <c r="U63" s="73"/>
      <c r="V63" s="82">
        <f t="shared" si="6"/>
        <v>0</v>
      </c>
      <c r="W63" s="77">
        <f t="shared" si="7"/>
        <v>0</v>
      </c>
      <c r="X63" s="73"/>
      <c r="Y63" s="73"/>
      <c r="Z63" s="82">
        <f t="shared" si="8"/>
        <v>0</v>
      </c>
      <c r="AA63" s="77">
        <f t="shared" si="9"/>
        <v>0</v>
      </c>
      <c r="AB63" s="73"/>
      <c r="AC63" s="73"/>
      <c r="AD63" s="82">
        <f t="shared" si="10"/>
        <v>0</v>
      </c>
      <c r="AE63" s="77">
        <f t="shared" si="11"/>
        <v>0</v>
      </c>
      <c r="AF63" s="73"/>
      <c r="AG63" s="73"/>
      <c r="AH63" s="82">
        <f t="shared" si="12"/>
        <v>0</v>
      </c>
      <c r="AI63" s="77">
        <f t="shared" si="13"/>
        <v>0</v>
      </c>
      <c r="AJ63" s="73"/>
      <c r="AK63" s="73"/>
      <c r="AL63" s="82">
        <f t="shared" si="14"/>
        <v>0</v>
      </c>
      <c r="AM63" s="77">
        <f t="shared" si="15"/>
        <v>0</v>
      </c>
      <c r="AN63" s="73"/>
      <c r="AO63" s="73"/>
      <c r="AP63" s="82">
        <f t="shared" si="16"/>
        <v>0</v>
      </c>
      <c r="AQ63" s="77">
        <f t="shared" si="17"/>
        <v>0</v>
      </c>
      <c r="AR63" s="73"/>
      <c r="AS63" s="73"/>
      <c r="AT63" s="82">
        <f t="shared" si="18"/>
        <v>0</v>
      </c>
      <c r="AU63" s="77">
        <f t="shared" si="19"/>
        <v>0</v>
      </c>
      <c r="AV63" s="73"/>
      <c r="AW63" s="73"/>
      <c r="AX63" s="82">
        <f t="shared" si="20"/>
        <v>0</v>
      </c>
      <c r="AY63" s="77">
        <f t="shared" si="21"/>
        <v>0</v>
      </c>
      <c r="AZ63" s="73"/>
      <c r="BA63" s="73"/>
      <c r="BB63" s="82">
        <f t="shared" si="22"/>
        <v>0</v>
      </c>
      <c r="BC63" s="77">
        <f t="shared" si="23"/>
        <v>0</v>
      </c>
      <c r="BD63" s="75">
        <f t="shared" si="24"/>
        <v>0</v>
      </c>
      <c r="BE63" s="76"/>
      <c r="BF63" s="70"/>
    </row>
    <row r="64" spans="4:58" ht="18.75" customHeight="1" x14ac:dyDescent="0.25">
      <c r="D64" s="89"/>
      <c r="E64" s="81"/>
      <c r="F64" s="82"/>
      <c r="G64" s="77"/>
      <c r="H64" s="73"/>
      <c r="I64" s="73"/>
      <c r="J64" s="82">
        <f t="shared" si="27"/>
        <v>0</v>
      </c>
      <c r="K64" s="77">
        <f t="shared" si="26"/>
        <v>0</v>
      </c>
      <c r="L64" s="73"/>
      <c r="M64" s="73"/>
      <c r="N64" s="82">
        <f t="shared" si="2"/>
        <v>0</v>
      </c>
      <c r="O64" s="77">
        <f t="shared" si="3"/>
        <v>0</v>
      </c>
      <c r="P64" s="73"/>
      <c r="Q64" s="73"/>
      <c r="R64" s="82">
        <f t="shared" si="4"/>
        <v>0</v>
      </c>
      <c r="S64" s="77">
        <f t="shared" si="5"/>
        <v>0</v>
      </c>
      <c r="T64" s="73"/>
      <c r="U64" s="73"/>
      <c r="V64" s="82">
        <f t="shared" si="6"/>
        <v>0</v>
      </c>
      <c r="W64" s="77">
        <f t="shared" si="7"/>
        <v>0</v>
      </c>
      <c r="X64" s="73"/>
      <c r="Y64" s="73"/>
      <c r="Z64" s="82">
        <f t="shared" si="8"/>
        <v>0</v>
      </c>
      <c r="AA64" s="77">
        <f t="shared" si="9"/>
        <v>0</v>
      </c>
      <c r="AB64" s="73"/>
      <c r="AC64" s="73"/>
      <c r="AD64" s="82">
        <f t="shared" si="10"/>
        <v>0</v>
      </c>
      <c r="AE64" s="77">
        <f t="shared" si="11"/>
        <v>0</v>
      </c>
      <c r="AF64" s="73"/>
      <c r="AG64" s="73"/>
      <c r="AH64" s="82">
        <f t="shared" si="12"/>
        <v>0</v>
      </c>
      <c r="AI64" s="77">
        <f t="shared" si="13"/>
        <v>0</v>
      </c>
      <c r="AJ64" s="73"/>
      <c r="AK64" s="73"/>
      <c r="AL64" s="82">
        <f t="shared" si="14"/>
        <v>0</v>
      </c>
      <c r="AM64" s="77">
        <f t="shared" si="15"/>
        <v>0</v>
      </c>
      <c r="AN64" s="73"/>
      <c r="AO64" s="73"/>
      <c r="AP64" s="82">
        <f t="shared" si="16"/>
        <v>0</v>
      </c>
      <c r="AQ64" s="77">
        <f t="shared" si="17"/>
        <v>0</v>
      </c>
      <c r="AR64" s="73"/>
      <c r="AS64" s="73"/>
      <c r="AT64" s="82">
        <f t="shared" si="18"/>
        <v>0</v>
      </c>
      <c r="AU64" s="77">
        <f t="shared" si="19"/>
        <v>0</v>
      </c>
      <c r="AV64" s="73"/>
      <c r="AW64" s="73"/>
      <c r="AX64" s="82">
        <f t="shared" si="20"/>
        <v>0</v>
      </c>
      <c r="AY64" s="77">
        <f t="shared" si="21"/>
        <v>0</v>
      </c>
      <c r="AZ64" s="73"/>
      <c r="BA64" s="73"/>
      <c r="BB64" s="82">
        <f t="shared" si="22"/>
        <v>0</v>
      </c>
      <c r="BC64" s="77">
        <f t="shared" si="23"/>
        <v>0</v>
      </c>
      <c r="BD64" s="75">
        <f t="shared" si="24"/>
        <v>0</v>
      </c>
      <c r="BE64" s="76"/>
      <c r="BF64" s="70"/>
    </row>
    <row r="65" spans="4:58" ht="18.75" customHeight="1" x14ac:dyDescent="0.25">
      <c r="D65" s="89"/>
      <c r="E65" s="81"/>
      <c r="F65" s="82"/>
      <c r="G65" s="77"/>
      <c r="H65" s="73"/>
      <c r="I65" s="73"/>
      <c r="J65" s="82">
        <f t="shared" si="27"/>
        <v>0</v>
      </c>
      <c r="K65" s="77">
        <f t="shared" si="26"/>
        <v>0</v>
      </c>
      <c r="L65" s="73"/>
      <c r="M65" s="73"/>
      <c r="N65" s="82">
        <f t="shared" si="2"/>
        <v>0</v>
      </c>
      <c r="O65" s="77">
        <f t="shared" si="3"/>
        <v>0</v>
      </c>
      <c r="P65" s="73"/>
      <c r="Q65" s="73"/>
      <c r="R65" s="82">
        <f t="shared" si="4"/>
        <v>0</v>
      </c>
      <c r="S65" s="77">
        <f t="shared" si="5"/>
        <v>0</v>
      </c>
      <c r="T65" s="73"/>
      <c r="U65" s="73"/>
      <c r="V65" s="82">
        <f t="shared" si="6"/>
        <v>0</v>
      </c>
      <c r="W65" s="77">
        <f t="shared" si="7"/>
        <v>0</v>
      </c>
      <c r="X65" s="73"/>
      <c r="Y65" s="73"/>
      <c r="Z65" s="82">
        <f t="shared" si="8"/>
        <v>0</v>
      </c>
      <c r="AA65" s="77">
        <f t="shared" si="9"/>
        <v>0</v>
      </c>
      <c r="AB65" s="73"/>
      <c r="AC65" s="73"/>
      <c r="AD65" s="82">
        <f t="shared" si="10"/>
        <v>0</v>
      </c>
      <c r="AE65" s="77">
        <f t="shared" si="11"/>
        <v>0</v>
      </c>
      <c r="AF65" s="73"/>
      <c r="AG65" s="73"/>
      <c r="AH65" s="82">
        <f t="shared" si="12"/>
        <v>0</v>
      </c>
      <c r="AI65" s="77">
        <f t="shared" si="13"/>
        <v>0</v>
      </c>
      <c r="AJ65" s="73"/>
      <c r="AK65" s="73"/>
      <c r="AL65" s="82">
        <f t="shared" si="14"/>
        <v>0</v>
      </c>
      <c r="AM65" s="77">
        <f t="shared" si="15"/>
        <v>0</v>
      </c>
      <c r="AN65" s="73"/>
      <c r="AO65" s="73"/>
      <c r="AP65" s="82">
        <f t="shared" si="16"/>
        <v>0</v>
      </c>
      <c r="AQ65" s="77">
        <f t="shared" si="17"/>
        <v>0</v>
      </c>
      <c r="AR65" s="73"/>
      <c r="AS65" s="73"/>
      <c r="AT65" s="82">
        <f t="shared" si="18"/>
        <v>0</v>
      </c>
      <c r="AU65" s="77">
        <f t="shared" si="19"/>
        <v>0</v>
      </c>
      <c r="AV65" s="73"/>
      <c r="AW65" s="73"/>
      <c r="AX65" s="82">
        <f t="shared" si="20"/>
        <v>0</v>
      </c>
      <c r="AY65" s="77">
        <f t="shared" si="21"/>
        <v>0</v>
      </c>
      <c r="AZ65" s="73"/>
      <c r="BA65" s="73"/>
      <c r="BB65" s="82">
        <f t="shared" si="22"/>
        <v>0</v>
      </c>
      <c r="BC65" s="77">
        <f t="shared" si="23"/>
        <v>0</v>
      </c>
      <c r="BD65" s="75">
        <f t="shared" si="24"/>
        <v>0</v>
      </c>
      <c r="BE65" s="76"/>
      <c r="BF65" s="70"/>
    </row>
    <row r="66" spans="4:58" ht="18.75" customHeight="1" x14ac:dyDescent="0.25">
      <c r="D66" s="89"/>
      <c r="E66" s="81"/>
      <c r="F66" s="82"/>
      <c r="G66" s="77"/>
      <c r="H66" s="73"/>
      <c r="I66" s="73"/>
      <c r="J66" s="82">
        <f t="shared" si="27"/>
        <v>0</v>
      </c>
      <c r="K66" s="77">
        <f t="shared" si="26"/>
        <v>0</v>
      </c>
      <c r="L66" s="73"/>
      <c r="M66" s="73"/>
      <c r="N66" s="82">
        <f t="shared" si="2"/>
        <v>0</v>
      </c>
      <c r="O66" s="77">
        <f t="shared" si="3"/>
        <v>0</v>
      </c>
      <c r="P66" s="73"/>
      <c r="Q66" s="73"/>
      <c r="R66" s="82">
        <f t="shared" si="4"/>
        <v>0</v>
      </c>
      <c r="S66" s="77">
        <f t="shared" si="5"/>
        <v>0</v>
      </c>
      <c r="T66" s="73"/>
      <c r="U66" s="73"/>
      <c r="V66" s="82">
        <f t="shared" si="6"/>
        <v>0</v>
      </c>
      <c r="W66" s="77">
        <f t="shared" si="7"/>
        <v>0</v>
      </c>
      <c r="X66" s="73"/>
      <c r="Y66" s="73"/>
      <c r="Z66" s="82">
        <f t="shared" si="8"/>
        <v>0</v>
      </c>
      <c r="AA66" s="77">
        <f t="shared" si="9"/>
        <v>0</v>
      </c>
      <c r="AB66" s="73"/>
      <c r="AC66" s="73"/>
      <c r="AD66" s="82">
        <f t="shared" si="10"/>
        <v>0</v>
      </c>
      <c r="AE66" s="77">
        <f t="shared" si="11"/>
        <v>0</v>
      </c>
      <c r="AF66" s="73"/>
      <c r="AG66" s="73"/>
      <c r="AH66" s="82">
        <f t="shared" si="12"/>
        <v>0</v>
      </c>
      <c r="AI66" s="77">
        <f t="shared" si="13"/>
        <v>0</v>
      </c>
      <c r="AJ66" s="73"/>
      <c r="AK66" s="73"/>
      <c r="AL66" s="82">
        <f t="shared" si="14"/>
        <v>0</v>
      </c>
      <c r="AM66" s="77">
        <f t="shared" si="15"/>
        <v>0</v>
      </c>
      <c r="AN66" s="73"/>
      <c r="AO66" s="73"/>
      <c r="AP66" s="82">
        <f t="shared" si="16"/>
        <v>0</v>
      </c>
      <c r="AQ66" s="77">
        <f t="shared" si="17"/>
        <v>0</v>
      </c>
      <c r="AR66" s="73"/>
      <c r="AS66" s="73"/>
      <c r="AT66" s="82">
        <f t="shared" si="18"/>
        <v>0</v>
      </c>
      <c r="AU66" s="77">
        <f t="shared" si="19"/>
        <v>0</v>
      </c>
      <c r="AV66" s="73"/>
      <c r="AW66" s="73"/>
      <c r="AX66" s="82">
        <f t="shared" si="20"/>
        <v>0</v>
      </c>
      <c r="AY66" s="77">
        <f t="shared" si="21"/>
        <v>0</v>
      </c>
      <c r="AZ66" s="73"/>
      <c r="BA66" s="73"/>
      <c r="BB66" s="82">
        <f t="shared" si="22"/>
        <v>0</v>
      </c>
      <c r="BC66" s="77">
        <f t="shared" si="23"/>
        <v>0</v>
      </c>
      <c r="BD66" s="75">
        <f t="shared" si="24"/>
        <v>0</v>
      </c>
      <c r="BE66" s="76"/>
      <c r="BF66" s="70"/>
    </row>
    <row r="67" spans="4:58" ht="18.75" customHeight="1" x14ac:dyDescent="0.25">
      <c r="D67" s="89"/>
      <c r="E67" s="81"/>
      <c r="F67" s="82"/>
      <c r="G67" s="77"/>
      <c r="H67" s="73"/>
      <c r="I67" s="73"/>
      <c r="J67" s="82">
        <f t="shared" si="27"/>
        <v>0</v>
      </c>
      <c r="K67" s="77">
        <f t="shared" si="26"/>
        <v>0</v>
      </c>
      <c r="L67" s="73"/>
      <c r="M67" s="73"/>
      <c r="N67" s="82">
        <f t="shared" si="2"/>
        <v>0</v>
      </c>
      <c r="O67" s="77">
        <f t="shared" si="3"/>
        <v>0</v>
      </c>
      <c r="P67" s="73"/>
      <c r="Q67" s="73"/>
      <c r="R67" s="82">
        <f t="shared" si="4"/>
        <v>0</v>
      </c>
      <c r="S67" s="77">
        <f t="shared" si="5"/>
        <v>0</v>
      </c>
      <c r="T67" s="73"/>
      <c r="U67" s="73"/>
      <c r="V67" s="82">
        <f t="shared" si="6"/>
        <v>0</v>
      </c>
      <c r="W67" s="77">
        <f t="shared" si="7"/>
        <v>0</v>
      </c>
      <c r="X67" s="73"/>
      <c r="Y67" s="73"/>
      <c r="Z67" s="82">
        <f t="shared" si="8"/>
        <v>0</v>
      </c>
      <c r="AA67" s="77">
        <f t="shared" si="9"/>
        <v>0</v>
      </c>
      <c r="AB67" s="73"/>
      <c r="AC67" s="73"/>
      <c r="AD67" s="82">
        <f t="shared" si="10"/>
        <v>0</v>
      </c>
      <c r="AE67" s="77">
        <f t="shared" si="11"/>
        <v>0</v>
      </c>
      <c r="AF67" s="73"/>
      <c r="AG67" s="73"/>
      <c r="AH67" s="82">
        <f t="shared" si="12"/>
        <v>0</v>
      </c>
      <c r="AI67" s="77">
        <f t="shared" si="13"/>
        <v>0</v>
      </c>
      <c r="AJ67" s="73"/>
      <c r="AK67" s="73"/>
      <c r="AL67" s="82">
        <f t="shared" si="14"/>
        <v>0</v>
      </c>
      <c r="AM67" s="77">
        <f t="shared" si="15"/>
        <v>0</v>
      </c>
      <c r="AN67" s="73"/>
      <c r="AO67" s="73"/>
      <c r="AP67" s="82">
        <f t="shared" si="16"/>
        <v>0</v>
      </c>
      <c r="AQ67" s="77">
        <f t="shared" si="17"/>
        <v>0</v>
      </c>
      <c r="AR67" s="73"/>
      <c r="AS67" s="73"/>
      <c r="AT67" s="82">
        <f t="shared" si="18"/>
        <v>0</v>
      </c>
      <c r="AU67" s="77">
        <f t="shared" si="19"/>
        <v>0</v>
      </c>
      <c r="AV67" s="73"/>
      <c r="AW67" s="73"/>
      <c r="AX67" s="82">
        <f t="shared" si="20"/>
        <v>0</v>
      </c>
      <c r="AY67" s="77">
        <f t="shared" si="21"/>
        <v>0</v>
      </c>
      <c r="AZ67" s="73"/>
      <c r="BA67" s="73"/>
      <c r="BB67" s="82">
        <f t="shared" si="22"/>
        <v>0</v>
      </c>
      <c r="BC67" s="77">
        <f t="shared" si="23"/>
        <v>0</v>
      </c>
      <c r="BD67" s="75">
        <f t="shared" si="24"/>
        <v>0</v>
      </c>
      <c r="BE67" s="76"/>
      <c r="BF67" s="70"/>
    </row>
    <row r="68" spans="4:58" ht="18.75" customHeight="1" x14ac:dyDescent="0.25">
      <c r="D68" s="89"/>
      <c r="E68" s="81"/>
      <c r="F68" s="82"/>
      <c r="G68" s="77"/>
      <c r="H68" s="73"/>
      <c r="I68" s="73"/>
      <c r="J68" s="82">
        <f t="shared" si="27"/>
        <v>0</v>
      </c>
      <c r="K68" s="77">
        <f t="shared" si="26"/>
        <v>0</v>
      </c>
      <c r="L68" s="73"/>
      <c r="M68" s="73"/>
      <c r="N68" s="82">
        <f t="shared" si="2"/>
        <v>0</v>
      </c>
      <c r="O68" s="77">
        <f t="shared" si="3"/>
        <v>0</v>
      </c>
      <c r="P68" s="73"/>
      <c r="Q68" s="73"/>
      <c r="R68" s="82">
        <f t="shared" si="4"/>
        <v>0</v>
      </c>
      <c r="S68" s="77">
        <f t="shared" si="5"/>
        <v>0</v>
      </c>
      <c r="T68" s="73"/>
      <c r="U68" s="73"/>
      <c r="V68" s="82">
        <f t="shared" si="6"/>
        <v>0</v>
      </c>
      <c r="W68" s="77">
        <f t="shared" si="7"/>
        <v>0</v>
      </c>
      <c r="X68" s="73"/>
      <c r="Y68" s="73"/>
      <c r="Z68" s="82">
        <f t="shared" si="8"/>
        <v>0</v>
      </c>
      <c r="AA68" s="77">
        <f t="shared" si="9"/>
        <v>0</v>
      </c>
      <c r="AB68" s="73"/>
      <c r="AC68" s="73"/>
      <c r="AD68" s="82">
        <f t="shared" si="10"/>
        <v>0</v>
      </c>
      <c r="AE68" s="77">
        <f t="shared" si="11"/>
        <v>0</v>
      </c>
      <c r="AF68" s="73"/>
      <c r="AG68" s="73"/>
      <c r="AH68" s="82">
        <f t="shared" si="12"/>
        <v>0</v>
      </c>
      <c r="AI68" s="77">
        <f t="shared" si="13"/>
        <v>0</v>
      </c>
      <c r="AJ68" s="73"/>
      <c r="AK68" s="73"/>
      <c r="AL68" s="82">
        <f t="shared" si="14"/>
        <v>0</v>
      </c>
      <c r="AM68" s="77">
        <f t="shared" si="15"/>
        <v>0</v>
      </c>
      <c r="AN68" s="73"/>
      <c r="AO68" s="73"/>
      <c r="AP68" s="82">
        <f t="shared" si="16"/>
        <v>0</v>
      </c>
      <c r="AQ68" s="77">
        <f t="shared" si="17"/>
        <v>0</v>
      </c>
      <c r="AR68" s="73"/>
      <c r="AS68" s="73"/>
      <c r="AT68" s="82">
        <f t="shared" si="18"/>
        <v>0</v>
      </c>
      <c r="AU68" s="77">
        <f t="shared" si="19"/>
        <v>0</v>
      </c>
      <c r="AV68" s="73"/>
      <c r="AW68" s="73"/>
      <c r="AX68" s="82">
        <f t="shared" si="20"/>
        <v>0</v>
      </c>
      <c r="AY68" s="77">
        <f t="shared" si="21"/>
        <v>0</v>
      </c>
      <c r="AZ68" s="73"/>
      <c r="BA68" s="73"/>
      <c r="BB68" s="82">
        <f t="shared" si="22"/>
        <v>0</v>
      </c>
      <c r="BC68" s="77">
        <f t="shared" si="23"/>
        <v>0</v>
      </c>
      <c r="BD68" s="75">
        <f t="shared" si="24"/>
        <v>0</v>
      </c>
      <c r="BE68" s="76"/>
      <c r="BF68" s="70"/>
    </row>
    <row r="69" spans="4:58" ht="18.75" customHeight="1" x14ac:dyDescent="0.25">
      <c r="D69" s="90"/>
      <c r="E69" s="81"/>
      <c r="F69" s="82"/>
      <c r="G69" s="77"/>
      <c r="H69" s="73"/>
      <c r="I69" s="73"/>
      <c r="J69" s="82">
        <f t="shared" si="27"/>
        <v>0</v>
      </c>
      <c r="K69" s="77">
        <f t="shared" si="26"/>
        <v>0</v>
      </c>
      <c r="L69" s="73"/>
      <c r="M69" s="73"/>
      <c r="N69" s="82">
        <f t="shared" ref="N69:N100" si="28">IF( (J69+L69)- (K69+M69)&gt;=0,(J69+L69)- (K69+M69),0)</f>
        <v>0</v>
      </c>
      <c r="O69" s="77">
        <f t="shared" ref="O69:O102" si="29">IF((K69+M69) - (J69+L69)&gt;= 0,(K69+M69)- (J69+L69),0)</f>
        <v>0</v>
      </c>
      <c r="P69" s="73"/>
      <c r="Q69" s="73"/>
      <c r="R69" s="82">
        <f t="shared" ref="R69:R100" si="30">IF( (N69+P69)- (O69+Q69)&gt;=0,(N69+P69)- (O69+Q69),0)</f>
        <v>0</v>
      </c>
      <c r="S69" s="77">
        <f t="shared" ref="S69:S102" si="31">IF((O69+Q69) - (N69+P69)&gt;= 0,(O69+Q69)- (N69+P69),0)</f>
        <v>0</v>
      </c>
      <c r="T69" s="73"/>
      <c r="U69" s="73"/>
      <c r="V69" s="82">
        <f t="shared" ref="V69:V100" si="32">IF( (R69+T69)- (S69+U69)&gt;=0,(R69+T69)- (S69+U69),0)</f>
        <v>0</v>
      </c>
      <c r="W69" s="77">
        <f t="shared" ref="W69:W102" si="33">IF((S69+U69) - (R69+T69)&gt;= 0,(S69+U69)- (R69+T69),0)</f>
        <v>0</v>
      </c>
      <c r="X69" s="73"/>
      <c r="Y69" s="73"/>
      <c r="Z69" s="82">
        <f t="shared" ref="Z69:Z100" si="34">IF( (V69+X69)- (W69+Y69)&gt;=0,(V69+X69)- (W69+Y69),0)</f>
        <v>0</v>
      </c>
      <c r="AA69" s="77">
        <f t="shared" ref="AA69:AA102" si="35">IF((W69+Y69) - (V69+X69)&gt;= 0,(W69+Y69)- (V69+X69),0)</f>
        <v>0</v>
      </c>
      <c r="AB69" s="73"/>
      <c r="AC69" s="73"/>
      <c r="AD69" s="82">
        <f t="shared" ref="AD69:AD100" si="36">IF( (Z69+AB69)- (AA69+AC69)&gt;=0,(Z69+AB69)- (AA69+AC69),0)</f>
        <v>0</v>
      </c>
      <c r="AE69" s="77">
        <f t="shared" ref="AE69:AE102" si="37">IF((AA69+AC69) - (Z69+AB69)&gt;= 0,(AA69+AC69)- (Z69+AB69),0)</f>
        <v>0</v>
      </c>
      <c r="AF69" s="73"/>
      <c r="AG69" s="73"/>
      <c r="AH69" s="82">
        <f t="shared" ref="AH69:AH100" si="38">IF( (AD69+AF69)- (AE69+AG69)&gt;=0,(AD69+AF69)- (AE69+AG69),0)</f>
        <v>0</v>
      </c>
      <c r="AI69" s="77">
        <f t="shared" ref="AI69:AI102" si="39">IF((AE69+AG69) - (AD69+AF69)&gt;= 0,(AE69+AG69)- (AD69+AF69),0)</f>
        <v>0</v>
      </c>
      <c r="AJ69" s="73"/>
      <c r="AK69" s="73"/>
      <c r="AL69" s="82">
        <f t="shared" ref="AL69:AL100" si="40">IF( (AH69+AJ69)- (AI69+AK69)&gt;=0,(AH69+AJ69)- (AI69+AK69),0)</f>
        <v>0</v>
      </c>
      <c r="AM69" s="77">
        <f t="shared" ref="AM69:AM102" si="41">IF((AI69+AK69) - (AH69+AJ69)&gt;= 0,(AI69+AK69)- (AH69+AJ69),0)</f>
        <v>0</v>
      </c>
      <c r="AN69" s="73"/>
      <c r="AO69" s="73"/>
      <c r="AP69" s="82">
        <f t="shared" ref="AP69:AP100" si="42">IF( (AL69+AN69)- (AM69+AO69)&gt;=0,(AL69+AN69)- (AM69+AO69),0)</f>
        <v>0</v>
      </c>
      <c r="AQ69" s="77">
        <f t="shared" ref="AQ69:AQ102" si="43">IF((AM69+AO69) - (AL69+AN69)&gt;= 0,(AM69+AO69)- (AL69+AN69),0)</f>
        <v>0</v>
      </c>
      <c r="AR69" s="73"/>
      <c r="AS69" s="73"/>
      <c r="AT69" s="82">
        <f t="shared" ref="AT69:AT100" si="44">IF( (AP69+AR69)- (AQ69+AS69)&gt;=0,(AP69+AR69)- (AQ69+AS69),0)</f>
        <v>0</v>
      </c>
      <c r="AU69" s="77">
        <f t="shared" ref="AU69:AU102" si="45">IF((AQ69+AS69) - (AP69+AR69)&gt;= 0,(AQ69+AS69)- (AP69+AR69),0)</f>
        <v>0</v>
      </c>
      <c r="AV69" s="73"/>
      <c r="AW69" s="73"/>
      <c r="AX69" s="82">
        <f t="shared" ref="AX69:AX100" si="46">IF( (AT69+AV69)- (AU69+AW69)&gt;=0,(AT69+AV69)- (AU69+AW69),0)</f>
        <v>0</v>
      </c>
      <c r="AY69" s="77">
        <f t="shared" ref="AY69:AY102" si="47">IF((AU69+AW69) - (AT69+AV69)&gt;= 0,(AU69+AW69)- (AT69+AV69),0)</f>
        <v>0</v>
      </c>
      <c r="AZ69" s="73"/>
      <c r="BA69" s="73"/>
      <c r="BB69" s="82">
        <f t="shared" ref="BB69:BB100" si="48">IF( (AX69+AZ69)- (AY69+BA69)&gt;=0,(AX69+AZ69)- (AY69+BA69),0)</f>
        <v>0</v>
      </c>
      <c r="BC69" s="77">
        <f t="shared" ref="BC69:BC102" si="49">IF((AY69+BA69) - (AX69+AZ69)&gt;= 0,(AY69+BA69)- (AX69+AZ69),0)</f>
        <v>0</v>
      </c>
      <c r="BD69" s="75">
        <f t="shared" ref="BD69:BD100" si="50">BB69-BC69</f>
        <v>0</v>
      </c>
      <c r="BE69" s="76"/>
      <c r="BF69" s="70"/>
    </row>
    <row r="70" spans="4:58" ht="18.75" customHeight="1" x14ac:dyDescent="0.25">
      <c r="D70" s="90"/>
      <c r="E70" s="81"/>
      <c r="F70" s="82"/>
      <c r="G70" s="77"/>
      <c r="H70" s="73"/>
      <c r="I70" s="73"/>
      <c r="J70" s="82">
        <f>IF( (F70+H70)- (G70+I70)&gt;=0,(F70+H70)- (G70+I70),0)</f>
        <v>0</v>
      </c>
      <c r="K70" s="77">
        <f t="shared" si="26"/>
        <v>0</v>
      </c>
      <c r="L70" s="73"/>
      <c r="M70" s="73"/>
      <c r="N70" s="82">
        <f>IF( (J70+L70)- (K70+M70)&gt;=0,(J70+L70)- (K70+M70),0)</f>
        <v>0</v>
      </c>
      <c r="O70" s="77">
        <f t="shared" si="29"/>
        <v>0</v>
      </c>
      <c r="P70" s="73"/>
      <c r="Q70" s="73"/>
      <c r="R70" s="82">
        <f>IF( (N70+P70)- (O70+Q70)&gt;=0,(N70+P70)- (O70+Q70),0)</f>
        <v>0</v>
      </c>
      <c r="S70" s="77">
        <f t="shared" si="31"/>
        <v>0</v>
      </c>
      <c r="T70" s="73"/>
      <c r="U70" s="73"/>
      <c r="V70" s="82">
        <f>IF( (R70+T70)- (S70+U70)&gt;=0,(R70+T70)- (S70+U70),0)</f>
        <v>0</v>
      </c>
      <c r="W70" s="77">
        <f t="shared" si="33"/>
        <v>0</v>
      </c>
      <c r="X70" s="73"/>
      <c r="Y70" s="73"/>
      <c r="Z70" s="82">
        <f>IF( (V70+X70)- (W70+Y70)&gt;=0,(V70+X70)- (W70+Y70),0)</f>
        <v>0</v>
      </c>
      <c r="AA70" s="77">
        <f t="shared" si="35"/>
        <v>0</v>
      </c>
      <c r="AB70" s="73"/>
      <c r="AC70" s="73"/>
      <c r="AD70" s="82">
        <f>IF( (Z70+AB70)- (AA70+AC70)&gt;=0,(Z70+AB70)- (AA70+AC70),0)</f>
        <v>0</v>
      </c>
      <c r="AE70" s="77">
        <f t="shared" si="37"/>
        <v>0</v>
      </c>
      <c r="AF70" s="73"/>
      <c r="AG70" s="73"/>
      <c r="AH70" s="82">
        <f>IF( (AD70+AF70)- (AE70+AG70)&gt;=0,(AD70+AF70)- (AE70+AG70),0)</f>
        <v>0</v>
      </c>
      <c r="AI70" s="77">
        <f t="shared" si="39"/>
        <v>0</v>
      </c>
      <c r="AJ70" s="73"/>
      <c r="AK70" s="73"/>
      <c r="AL70" s="82">
        <f>IF( (AH70+AJ70)- (AI70+AK70)&gt;=0,(AH70+AJ70)- (AI70+AK70),0)</f>
        <v>0</v>
      </c>
      <c r="AM70" s="77">
        <f t="shared" si="41"/>
        <v>0</v>
      </c>
      <c r="AN70" s="73"/>
      <c r="AO70" s="73"/>
      <c r="AP70" s="82">
        <f>IF( (AL70+AN70)- (AM70+AO70)&gt;=0,(AL70+AN70)- (AM70+AO70),0)</f>
        <v>0</v>
      </c>
      <c r="AQ70" s="77">
        <f t="shared" si="43"/>
        <v>0</v>
      </c>
      <c r="AR70" s="73"/>
      <c r="AS70" s="73"/>
      <c r="AT70" s="82">
        <f>IF( (AP70+AR70)- (AQ70+AS70)&gt;=0,(AP70+AR70)- (AQ70+AS70),0)</f>
        <v>0</v>
      </c>
      <c r="AU70" s="77">
        <f t="shared" si="45"/>
        <v>0</v>
      </c>
      <c r="AV70" s="73"/>
      <c r="AW70" s="73"/>
      <c r="AX70" s="82">
        <f>IF( (AT70+AV70)- (AU70+AW70)&gt;=0,(AT70+AV70)- (AU70+AW70),0)</f>
        <v>0</v>
      </c>
      <c r="AY70" s="77">
        <f t="shared" si="47"/>
        <v>0</v>
      </c>
      <c r="AZ70" s="73"/>
      <c r="BA70" s="73"/>
      <c r="BB70" s="82">
        <f>IF( (AX70+AZ70)- (AY70+BA70)&gt;=0,(AX70+AZ70)- (AY70+BA70),0)</f>
        <v>0</v>
      </c>
      <c r="BC70" s="77">
        <f t="shared" si="49"/>
        <v>0</v>
      </c>
      <c r="BD70" s="75">
        <f>BB70-BC70</f>
        <v>0</v>
      </c>
      <c r="BE70" s="76"/>
      <c r="BF70" s="70"/>
    </row>
    <row r="71" spans="4:58" ht="18.75" customHeight="1" thickBot="1" x14ac:dyDescent="0.3">
      <c r="D71" s="83"/>
      <c r="E71" s="81"/>
      <c r="F71" s="82"/>
      <c r="G71" s="77"/>
      <c r="H71" s="73"/>
      <c r="I71" s="73"/>
      <c r="J71" s="82">
        <f>IF( (F71+H71)- (G71+I71)&gt;=0,(F71+H71)- (G71+I71),0)</f>
        <v>0</v>
      </c>
      <c r="K71" s="77">
        <f t="shared" si="26"/>
        <v>0</v>
      </c>
      <c r="L71" s="73"/>
      <c r="M71" s="73"/>
      <c r="N71" s="82">
        <f>IF( (J71+L71)- (K71+M71)&gt;=0,(J71+L71)- (K71+M71),0)</f>
        <v>0</v>
      </c>
      <c r="O71" s="77">
        <f t="shared" si="29"/>
        <v>0</v>
      </c>
      <c r="P71" s="73"/>
      <c r="Q71" s="73"/>
      <c r="R71" s="82">
        <f>IF( (N71+P71)- (O71+Q71)&gt;=0,(N71+P71)- (O71+Q71),0)</f>
        <v>0</v>
      </c>
      <c r="S71" s="77">
        <f t="shared" si="31"/>
        <v>0</v>
      </c>
      <c r="T71" s="73"/>
      <c r="U71" s="73"/>
      <c r="V71" s="82">
        <f>IF( (R71+T71)- (S71+U71)&gt;=0,(R71+T71)- (S71+U71),0)</f>
        <v>0</v>
      </c>
      <c r="W71" s="77">
        <f t="shared" si="33"/>
        <v>0</v>
      </c>
      <c r="X71" s="73"/>
      <c r="Y71" s="73"/>
      <c r="Z71" s="82">
        <f>IF( (V71+X71)- (W71+Y71)&gt;=0,(V71+X71)- (W71+Y71),0)</f>
        <v>0</v>
      </c>
      <c r="AA71" s="77">
        <f t="shared" si="35"/>
        <v>0</v>
      </c>
      <c r="AB71" s="73"/>
      <c r="AC71" s="73"/>
      <c r="AD71" s="82">
        <f>IF( (Z71+AB71)- (AA71+AC71)&gt;=0,(Z71+AB71)- (AA71+AC71),0)</f>
        <v>0</v>
      </c>
      <c r="AE71" s="77">
        <f t="shared" si="37"/>
        <v>0</v>
      </c>
      <c r="AF71" s="73"/>
      <c r="AG71" s="73"/>
      <c r="AH71" s="82">
        <f>IF( (AD71+AF71)- (AE71+AG71)&gt;=0,(AD71+AF71)- (AE71+AG71),0)</f>
        <v>0</v>
      </c>
      <c r="AI71" s="77">
        <f t="shared" si="39"/>
        <v>0</v>
      </c>
      <c r="AJ71" s="73"/>
      <c r="AK71" s="73"/>
      <c r="AL71" s="82">
        <f>IF( (AH71+AJ71)- (AI71+AK71)&gt;=0,(AH71+AJ71)- (AI71+AK71),0)</f>
        <v>0</v>
      </c>
      <c r="AM71" s="77">
        <f t="shared" si="41"/>
        <v>0</v>
      </c>
      <c r="AN71" s="73"/>
      <c r="AO71" s="73"/>
      <c r="AP71" s="82">
        <f>IF( (AL71+AN71)- (AM71+AO71)&gt;=0,(AL71+AN71)- (AM71+AO71),0)</f>
        <v>0</v>
      </c>
      <c r="AQ71" s="77">
        <f t="shared" si="43"/>
        <v>0</v>
      </c>
      <c r="AR71" s="73"/>
      <c r="AS71" s="73"/>
      <c r="AT71" s="82">
        <f>IF( (AP71+AR71)- (AQ71+AS71)&gt;=0,(AP71+AR71)- (AQ71+AS71),0)</f>
        <v>0</v>
      </c>
      <c r="AU71" s="77">
        <f t="shared" si="45"/>
        <v>0</v>
      </c>
      <c r="AV71" s="73"/>
      <c r="AW71" s="73"/>
      <c r="AX71" s="82">
        <f>IF( (AT71+AV71)- (AU71+AW71)&gt;=0,(AT71+AV71)- (AU71+AW71),0)</f>
        <v>0</v>
      </c>
      <c r="AY71" s="77">
        <f t="shared" si="47"/>
        <v>0</v>
      </c>
      <c r="AZ71" s="73"/>
      <c r="BA71" s="73"/>
      <c r="BB71" s="82">
        <f>IF( (AX71+AZ71)- (AY71+BA71)&gt;=0,(AX71+AZ71)- (AY71+BA71),0)</f>
        <v>0</v>
      </c>
      <c r="BC71" s="77">
        <f t="shared" si="49"/>
        <v>0</v>
      </c>
      <c r="BD71" s="75">
        <f>BB71-BC71</f>
        <v>0</v>
      </c>
      <c r="BE71" s="76"/>
      <c r="BF71" s="70"/>
    </row>
    <row r="72" spans="4:58" ht="31.5" customHeight="1" thickBot="1" x14ac:dyDescent="0.3">
      <c r="D72" s="84" t="s">
        <v>43</v>
      </c>
      <c r="E72" s="85"/>
      <c r="F72" s="86">
        <f>SUM(F5:F71)</f>
        <v>0</v>
      </c>
      <c r="G72" s="86">
        <f>SUM(G5:G71)</f>
        <v>0</v>
      </c>
      <c r="H72" s="86">
        <f>SUM(H5:H71)</f>
        <v>0</v>
      </c>
      <c r="I72" s="86">
        <f>SUM(I5:I71)</f>
        <v>0</v>
      </c>
      <c r="J72" s="86">
        <f t="shared" ref="J72:BC72" si="51">SUM(J5:J71)</f>
        <v>0</v>
      </c>
      <c r="K72" s="86">
        <f t="shared" si="51"/>
        <v>0</v>
      </c>
      <c r="L72" s="86">
        <f t="shared" si="51"/>
        <v>0</v>
      </c>
      <c r="M72" s="86">
        <f t="shared" si="51"/>
        <v>0</v>
      </c>
      <c r="N72" s="86">
        <f t="shared" si="51"/>
        <v>0</v>
      </c>
      <c r="O72" s="86">
        <f t="shared" si="51"/>
        <v>0</v>
      </c>
      <c r="P72" s="86">
        <f t="shared" si="51"/>
        <v>0</v>
      </c>
      <c r="Q72" s="86">
        <f t="shared" si="51"/>
        <v>0</v>
      </c>
      <c r="R72" s="86">
        <f t="shared" si="51"/>
        <v>0</v>
      </c>
      <c r="S72" s="86">
        <f t="shared" si="51"/>
        <v>0</v>
      </c>
      <c r="T72" s="86">
        <f t="shared" si="51"/>
        <v>0</v>
      </c>
      <c r="U72" s="86">
        <f t="shared" si="51"/>
        <v>0</v>
      </c>
      <c r="V72" s="86">
        <f t="shared" si="51"/>
        <v>0</v>
      </c>
      <c r="W72" s="86">
        <f t="shared" si="51"/>
        <v>0</v>
      </c>
      <c r="X72" s="86">
        <f t="shared" si="51"/>
        <v>0</v>
      </c>
      <c r="Y72" s="86">
        <f t="shared" si="51"/>
        <v>0</v>
      </c>
      <c r="Z72" s="86">
        <f t="shared" si="51"/>
        <v>0</v>
      </c>
      <c r="AA72" s="86">
        <f t="shared" si="51"/>
        <v>0</v>
      </c>
      <c r="AB72" s="86">
        <f t="shared" si="51"/>
        <v>0</v>
      </c>
      <c r="AC72" s="86">
        <f t="shared" si="51"/>
        <v>0</v>
      </c>
      <c r="AD72" s="86">
        <f t="shared" si="51"/>
        <v>0</v>
      </c>
      <c r="AE72" s="86">
        <f t="shared" si="51"/>
        <v>0</v>
      </c>
      <c r="AF72" s="86">
        <f t="shared" si="51"/>
        <v>0</v>
      </c>
      <c r="AG72" s="86">
        <f t="shared" si="51"/>
        <v>0</v>
      </c>
      <c r="AH72" s="86">
        <f t="shared" si="51"/>
        <v>0</v>
      </c>
      <c r="AI72" s="86">
        <f t="shared" si="51"/>
        <v>0</v>
      </c>
      <c r="AJ72" s="86">
        <f t="shared" si="51"/>
        <v>0</v>
      </c>
      <c r="AK72" s="86">
        <f t="shared" si="51"/>
        <v>0</v>
      </c>
      <c r="AL72" s="86">
        <f t="shared" si="51"/>
        <v>0</v>
      </c>
      <c r="AM72" s="86">
        <f t="shared" si="51"/>
        <v>0</v>
      </c>
      <c r="AN72" s="86">
        <f t="shared" si="51"/>
        <v>0</v>
      </c>
      <c r="AO72" s="86">
        <f t="shared" si="51"/>
        <v>0</v>
      </c>
      <c r="AP72" s="86">
        <f t="shared" si="51"/>
        <v>0</v>
      </c>
      <c r="AQ72" s="86">
        <f t="shared" si="51"/>
        <v>0</v>
      </c>
      <c r="AR72" s="86">
        <f t="shared" si="51"/>
        <v>0</v>
      </c>
      <c r="AS72" s="86">
        <f t="shared" si="51"/>
        <v>0</v>
      </c>
      <c r="AT72" s="86">
        <f t="shared" si="51"/>
        <v>0</v>
      </c>
      <c r="AU72" s="86">
        <f t="shared" si="51"/>
        <v>0</v>
      </c>
      <c r="AV72" s="86">
        <f t="shared" si="51"/>
        <v>0</v>
      </c>
      <c r="AW72" s="86">
        <f t="shared" si="51"/>
        <v>0</v>
      </c>
      <c r="AX72" s="86">
        <f t="shared" si="51"/>
        <v>0</v>
      </c>
      <c r="AY72" s="86">
        <f t="shared" si="51"/>
        <v>0</v>
      </c>
      <c r="AZ72" s="86">
        <f t="shared" si="51"/>
        <v>0</v>
      </c>
      <c r="BA72" s="86">
        <f t="shared" si="51"/>
        <v>0</v>
      </c>
      <c r="BB72" s="86">
        <f t="shared" si="51"/>
        <v>0</v>
      </c>
      <c r="BC72" s="86">
        <f t="shared" si="51"/>
        <v>0</v>
      </c>
      <c r="BE72" s="70"/>
      <c r="BF72" s="70"/>
    </row>
    <row r="73" spans="4:58" x14ac:dyDescent="0.25">
      <c r="T73" s="52">
        <f>T72-[2]الأمريكية!$AC$600</f>
        <v>0</v>
      </c>
      <c r="BB73" s="52">
        <f>BB72-BC72</f>
        <v>0</v>
      </c>
    </row>
    <row r="74" spans="4:58" x14ac:dyDescent="0.25">
      <c r="F74" s="52">
        <f>F72-G72</f>
        <v>0</v>
      </c>
      <c r="AP74" s="52">
        <f>AP72-AQ72</f>
        <v>0</v>
      </c>
      <c r="BB74" s="52">
        <f>[1]الميزان!J17</f>
        <v>1698781.9499999997</v>
      </c>
    </row>
    <row r="75" spans="4:58" x14ac:dyDescent="0.25">
      <c r="BB75" s="52">
        <f>BB73-BB74</f>
        <v>-1698781.9499999997</v>
      </c>
    </row>
  </sheetData>
  <sortState ref="A11:BF32">
    <sortCondition ref="D11:D32"/>
  </sortState>
  <mergeCells count="29">
    <mergeCell ref="AV3:AW3"/>
    <mergeCell ref="AX3:AY3"/>
    <mergeCell ref="AZ3:BA3"/>
    <mergeCell ref="BB3:BC3"/>
    <mergeCell ref="D72:E72"/>
    <mergeCell ref="AJ3:AK3"/>
    <mergeCell ref="AL3:AM3"/>
    <mergeCell ref="AN3:AO3"/>
    <mergeCell ref="AP3:AQ3"/>
    <mergeCell ref="AR3:AS3"/>
    <mergeCell ref="AT3:AU3"/>
    <mergeCell ref="X3:Y3"/>
    <mergeCell ref="Z3:AA3"/>
    <mergeCell ref="AB3:AC3"/>
    <mergeCell ref="AD3:AE3"/>
    <mergeCell ref="AF3:AG3"/>
    <mergeCell ref="AH3:AI3"/>
    <mergeCell ref="L3:M3"/>
    <mergeCell ref="N3:O3"/>
    <mergeCell ref="P3:Q3"/>
    <mergeCell ref="R3:S3"/>
    <mergeCell ref="T3:U3"/>
    <mergeCell ref="V3:W3"/>
    <mergeCell ref="D2:E2"/>
    <mergeCell ref="D3:D4"/>
    <mergeCell ref="E3:E4"/>
    <mergeCell ref="F3:G3"/>
    <mergeCell ref="H3:I3"/>
    <mergeCell ref="J3:K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7.25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7.25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7.25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7.25" x14ac:dyDescent="0.3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7.25" x14ac:dyDescent="0.3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7.2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10</vt:i4>
      </vt:variant>
    </vt:vector>
  </HeadingPairs>
  <TitlesOfParts>
    <vt:vector size="10" baseType="lpstr">
      <vt:lpstr>كروت موردين</vt:lpstr>
      <vt:lpstr>ميزان موردين</vt:lpstr>
      <vt:lpstr>كروت عملاء</vt:lpstr>
      <vt:lpstr>ميزان عملاء</vt:lpstr>
      <vt:lpstr>ورقة5</vt:lpstr>
      <vt:lpstr>ورقة6</vt:lpstr>
      <vt:lpstr>ورقة7</vt:lpstr>
      <vt:lpstr>ورقة8</vt:lpstr>
      <vt:lpstr>ورقة9</vt:lpstr>
      <vt:lpstr>ورقة10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2017-05-15T21:48:06Z</dcterms:created>
  <dcterms:modified xsi:type="dcterms:W3CDTF">2017-05-15T22:02:55Z</dcterms:modified>
</cp:coreProperties>
</file>